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272" i="5" l="1"/>
  <c r="I13" i="11" l="1"/>
  <c r="I12" i="11"/>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F272" i="5"/>
  <c r="F271" i="5"/>
  <c r="F270" i="5"/>
  <c r="F269" i="5"/>
  <c r="F268" i="5"/>
  <c r="F267" i="5"/>
  <c r="F266" i="5"/>
  <c r="F265" i="5"/>
  <c r="F264" i="5"/>
  <c r="F263" i="5"/>
  <c r="D272" i="5"/>
  <c r="D271" i="5"/>
  <c r="D270" i="5"/>
  <c r="D269" i="5"/>
  <c r="D268" i="5"/>
  <c r="D267" i="5"/>
  <c r="D266" i="5"/>
  <c r="D262" i="5"/>
  <c r="C271" i="5"/>
  <c r="C270" i="5"/>
  <c r="C269" i="5"/>
  <c r="C268" i="5"/>
  <c r="C267" i="5"/>
  <c r="C266" i="5"/>
  <c r="C265" i="5"/>
  <c r="C264" i="5"/>
  <c r="C263" i="5"/>
  <c r="C262"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F78" i="34"/>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7" i="36"/>
  <c r="D58" i="36"/>
  <c r="D59"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N23" i="3"/>
  <c r="B284" i="106" s="1"/>
  <c r="D284"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B7760" i="106"/>
  <c r="D7760" i="106" s="1"/>
  <c r="D56" i="36" l="1"/>
  <c r="D15" i="7"/>
  <c r="B1772" i="106" s="1"/>
  <c r="D1772" i="106" s="1"/>
  <c r="F31" i="108"/>
  <c r="J129" i="29"/>
  <c r="B7038" i="106" s="1"/>
  <c r="D7038" i="106" s="1"/>
  <c r="K16" i="11"/>
  <c r="B2055" i="106" s="1"/>
  <c r="D2055" i="106" s="1"/>
  <c r="L13" i="11"/>
  <c r="B2060" i="106" s="1"/>
  <c r="D2060" i="106" s="1"/>
  <c r="I129" i="29"/>
  <c r="B7037" i="106" s="1"/>
  <c r="D7037" i="106" s="1"/>
  <c r="H29" i="118"/>
  <c r="K28" i="118" s="1"/>
  <c r="O27" i="118" s="1"/>
  <c r="O29" i="118" s="1"/>
  <c r="B4268" i="106"/>
  <c r="D4268" i="106" s="1"/>
  <c r="F36" i="108"/>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16" i="4" l="1"/>
  <c r="B6226" i="106" s="1"/>
  <c r="D6226" i="106" s="1"/>
  <c r="J6" i="4"/>
  <c r="B6221" i="106" s="1"/>
  <c r="D6221" i="106" s="1"/>
  <c r="J150" i="29"/>
  <c r="B7052" i="106" s="1"/>
  <c r="D7052" i="106" s="1"/>
  <c r="L114" i="29"/>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3" i="34" l="1"/>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F1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K78" i="4" l="1"/>
  <c r="B3588" i="106" s="1"/>
  <c r="D3588" i="106" s="1"/>
  <c r="F6" i="146"/>
  <c r="D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K81" i="4" l="1"/>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<sst xmlns="http://schemas.openxmlformats.org/spreadsheetml/2006/main" count="5014" uniqueCount="2112">
  <si>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</si>
  <si>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</si>
  <si>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</si>
  <si>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</si>
  <si>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</si>
  <si>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</si>
  <si>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</si>
  <si>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</si>
  <si>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</si>
  <si>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</si>
  <si>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</si>
  <si>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</si>
  <si>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</si>
  <si>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</si>
  <si>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</si>
  <si>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</si>
  <si>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</si>
  <si>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</si>
  <si>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</si>
  <si>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</si>
  <si>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</si>
  <si>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</si>
  <si>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</si>
  <si>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</si>
  <si>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</si>
  <si>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</si>
  <si>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</si>
  <si>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</si>
  <si>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</si>
  <si>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</si>
  <si>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</si>
  <si>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</si>
  <si>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</si>
  <si>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</si>
  <si>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</si>
  <si>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</si>
  <si>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</si>
  <si>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</si>
  <si>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</si>
  <si>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</si>
  <si>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</si>
  <si>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</si>
  <si>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</si>
  <si>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</si>
  <si>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</si>
  <si>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</si>
  <si>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</si>
  <si>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</si>
  <si>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</si>
  <si>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</si>
  <si>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</si>
  <si>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</si>
  <si>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</si>
  <si>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</si>
  <si>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</si>
  <si>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</si>
  <si>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</si>
  <si>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</si>
  <si>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</si>
  <si>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</si>
  <si>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</si>
  <si>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</si>
  <si>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</si>
  <si>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</si>
  <si>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</si>
  <si>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</si>
  <si>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</si>
  <si>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</si>
  <si>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</si>
  <si>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</si>
  <si>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</si>
  <si>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</si>
  <si>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</si>
  <si>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</si>
  <si>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</si>
  <si>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</si>
  <si>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</si>
  <si>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</si>
  <si>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</si>
  <si>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</si>
  <si>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</si>
  <si>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</si>
  <si>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</si>
  <si>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</si>
  <si>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</si>
  <si>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</si>
  <si>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</si>
  <si>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</si>
  <si>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</si>
  <si>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</si>
  <si>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</si>
  <si>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</si>
  <si>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</si>
  <si>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</si>
  <si>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</si>
  <si>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</si>
  <si>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</si>
  <si>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</si>
  <si>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</si>
  <si>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</si>
  <si>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</si>
  <si>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</si>
  <si>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</si>
  <si>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</si>
  <si>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</si>
  <si>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</si>
  <si>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</si>
  <si>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</si>
  <si>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</si>
  <si>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</si>
  <si>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</si>
  <si>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</si>
  <si>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</si>
  <si>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</si>
  <si>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</si>
  <si>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</si>
  <si>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</si>
  <si>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</si>
  <si>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</si>
  <si>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</si>
  <si>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</si>
  <si>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</si>
  <si>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</si>
  <si>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</si>
  <si>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</si>
  <si>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</si>
  <si>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</si>
  <si>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</si>
  <si>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</si>
  <si>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</si>
  <si>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</si>
  <si>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</si>
  <si>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</si>
  <si>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</si>
  <si>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</si>
  <si>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</si>
  <si>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</si>
  <si>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</si>
  <si>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</si>
  <si>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</si>
  <si>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</si>
  <si>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</si>
  <si>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</si>
  <si>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</si>
  <si>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</si>
  <si>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</si>
  <si>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</si>
  <si>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</si>
  <si>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</si>
  <si>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</si>
  <si>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</si>
  <si>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</si>
  <si>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</si>
  <si>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</si>
  <si>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</si>
  <si>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</si>
  <si>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</si>
  <si>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</si>
  <si>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</si>
  <si>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</si>
  <si>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</si>
  <si>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</si>
  <si>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</si>
  <si>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</si>
  <si>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</si>
  <si>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</si>
  <si>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</si>
  <si>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</si>
  <si>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</si>
  <si>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</si>
  <si>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</si>
  <si>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</si>
  <si>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</si>
  <si>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</si>
  <si>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</si>
  <si>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</si>
  <si>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</si>
  <si>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</si>
  <si>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</si>
  <si>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</si>
  <si>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</si>
  <si>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</si>
  <si>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</si>
  <si>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</si>
  <si>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</si>
  <si>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</si>
  <si>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</si>
  <si>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</si>
  <si>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</si>
  <si>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</si>
  <si>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</si>
  <si>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</si>
  <si>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</si>
  <si>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</si>
  <si>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</si>
  <si>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</si>
  <si>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</si>
  <si>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</si>
  <si>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</si>
  <si>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</si>
  <si>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</si>
  <si>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</si>
  <si>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</si>
  <si>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</si>
  <si>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</si>
  <si>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</si>
  <si>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</si>
  <si>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</si>
  <si>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</si>
  <si>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</si>
  <si>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</si>
  <si>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</si>
  <si>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</si>
  <si>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</si>
  <si>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</si>
  <si>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</si>
  <si>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</si>
  <si>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</si>
  <si>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</si>
  <si>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</si>
  <si>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</si>
  <si>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</si>
  <si>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</si>
  <si>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</si>
  <si>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</si>
  <si>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</si>
  <si>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</si>
  <si>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</si>
  <si>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</si>
  <si>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</si>
  <si>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</si>
  <si>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</si>
  <si>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</si>
  <si>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</si>
  <si>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</si>
  <si>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</si>
  <si>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</si>
  <si>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</si>
  <si>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</si>
  <si>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</si>
  <si>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</si>
  <si>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</si>
  <si>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</si>
  <si>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</si>
  <si>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</si>
  <si>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</si>
  <si>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</si>
  <si>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</si>
  <si>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</si>
  <si>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</si>
  <si>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</si>
  <si>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</si>
  <si>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</si>
  <si>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</si>
  <si>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</si>
  <si>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</si>
  <si>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</si>
  <si>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</si>
  <si>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</si>
  <si>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</si>
  <si>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</si>
  <si>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</si>
  <si>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</si>
  <si>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</si>
  <si>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</si>
  <si>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</si>
  <si>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</si>
  <si>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</si>
  <si>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</si>
  <si>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</si>
  <si>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</si>
  <si>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</si>
  <si>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</si>
  <si>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</si>
  <si>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</si>
  <si>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</si>
  <si>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</si>
  <si>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</si>
  <si>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</si>
  <si>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</si>
  <si>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</si>
  <si>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</si>
  <si>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</si>
  <si>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</si>
  <si>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</si>
  <si>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</si>
  <si>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</si>
  <si>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</si>
  <si>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</si>
  <si>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</si>
  <si>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</si>
  <si>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</si>
  <si>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</si>
  <si>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</si>
  <si>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</si>
  <si>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</si>
  <si>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</si>
  <si>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</si>
  <si>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</si>
  <si>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</si>
  <si>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</si>
  <si>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</si>
  <si>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</si>
  <si>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</si>
  <si>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</si>
  <si>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</si>
  <si>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</si>
  <si>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</si>
  <si>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</si>
  <si>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</si>
  <si>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</si>
  <si>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</si>
  <si>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</si>
  <si>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</si>
  <si>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</si>
  <si>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</si>
  <si>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</si>
  <si>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</si>
  <si>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</si>
  <si>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</si>
  <si>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</si>
  <si>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</si>
  <si>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</si>
  <si>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</si>
  <si>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</si>
  <si>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</si>
  <si>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</si>
  <si>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</si>
  <si>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</si>
  <si>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</si>
  <si>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</si>
  <si>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</si>
  <si>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</si>
  <si>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</si>
  <si>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</si>
  <si>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</si>
  <si>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</si>
  <si>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</si>
  <si>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</si>
  <si>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</si>
  <si>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</si>
  <si>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</si>
  <si>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</si>
  <si>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</si>
  <si>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</si>
  <si>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</si>
  <si>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</si>
  <si>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</si>
  <si>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</si>
  <si>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</si>
  <si>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</si>
  <si>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</si>
  <si>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</si>
  <si>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</si>
  <si>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</si>
  <si>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</si>
  <si>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</si>
  <si>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</si>
  <si>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</si>
  <si>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</si>
  <si>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</si>
  <si>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</si>
  <si>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</si>
  <si>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</si>
  <si>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</si>
  <si>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</si>
  <si>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</si>
  <si>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</si>
  <si>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</si>
  <si>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</si>
  <si>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</si>
  <si>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</si>
  <si>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</si>
  <si>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</si>
  <si>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</si>
  <si>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</si>
  <si>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</si>
  <si>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</si>
  <si>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</si>
  <si>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</si>
  <si>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</si>
  <si>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</si>
  <si>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</si>
  <si>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</si>
  <si>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</si>
  <si>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</si>
  <si>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</si>
  <si>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</si>
  <si>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</si>
  <si>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</si>
  <si>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</si>
  <si>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</si>
  <si>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</si>
  <si>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</si>
  <si>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</si>
  <si>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</si>
  <si>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</si>
  <si>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</si>
  <si>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</si>
  <si>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</si>
  <si>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</si>
  <si>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</si>
  <si>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</si>
  <si>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</si>
  <si>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</si>
  <si>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</si>
  <si>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</si>
  <si>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</si>
  <si>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</si>
  <si>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</si>
  <si>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</si>
  <si>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</si>
  <si>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</si>
  <si>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</si>
  <si>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</si>
  <si>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</si>
  <si>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</si>
  <si>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</si>
  <si>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</si>
  <si>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</si>
  <si>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</si>
  <si>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</si>
  <si>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</si>
  <si>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</si>
  <si>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</si>
  <si>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</si>
  <si>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</si>
  <si>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</si>
  <si>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</si>
  <si>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</si>
  <si>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</si>
  <si>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</si>
  <si>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</si>
  <si>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</si>
  <si>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</si>
  <si>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</si>
  <si>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</si>
  <si>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</si>
  <si>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</si>
  <si>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</si>
  <si>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</si>
  <si>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</si>
  <si>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</si>
  <si>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</si>
  <si>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</si>
  <si>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</si>
  <si>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</si>
  <si>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</si>
  <si>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</si>
  <si>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</si>
  <si>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</si>
  <si>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</si>
  <si>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</si>
  <si>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</si>
  <si>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</si>
  <si>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</si>
  <si>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</si>
  <si>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</si>
  <si>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</si>
  <si>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</si>
  <si>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</si>
  <si>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</si>
  <si>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</si>
  <si>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</si>
  <si>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</si>
  <si>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</si>
  <si>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</si>
  <si>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</si>
  <si>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</si>
  <si>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</si>
  <si>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</si>
  <si>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</si>
  <si>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</si>
  <si>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</si>
  <si>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</si>
  <si>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</si>
  <si>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</si>
  <si>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</si>
  <si>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</si>
  <si>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</si>
  <si>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</si>
  <si>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</si>
  <si>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</si>
  <si>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</si>
  <si>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</si>
  <si>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</si>
  <si>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</si>
  <si>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</si>
  <si>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</si>
  <si>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</si>
  <si>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</si>
  <si>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</si>
  <si>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</si>
  <si>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</si>
  <si>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</si>
  <si>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</si>
  <si>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</si>
  <si>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</si>
  <si>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</si>
  <si>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</si>
  <si>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</si>
  <si>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</si>
  <si>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</si>
  <si>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</si>
  <si>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</si>
  <si>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</si>
  <si>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</si>
  <si>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</si>
  <si>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</si>
  <si>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</si>
  <si>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</si>
  <si>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</si>
  <si>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</si>
  <si>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</si>
  <si>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</si>
  <si>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</si>
  <si>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</si>
  <si>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</si>
  <si>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</si>
  <si>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</si>
  <si>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</si>
  <si>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</si>
  <si>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</si>
  <si>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</si>
  <si>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</si>
  <si>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</si>
  <si>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</si>
  <si>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</si>
  <si>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</si>
  <si>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</si>
  <si>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</si>
  <si>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</si>
  <si>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</si>
  <si>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</si>
  <si>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</si>
  <si>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</si>
  <si>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</si>
  <si>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</si>
  <si>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</si>
  <si>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</si>
  <si>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</si>
  <si>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</si>
  <si>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</si>
  <si>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</si>
  <si>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</si>
  <si>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</si>
  <si>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</si>
  <si>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</si>
  <si>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</si>
  <si>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</si>
  <si>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</si>
  <si>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</si>
  <si>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</si>
  <si>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</si>
  <si>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</si>
  <si>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</si>
  <si>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</si>
  <si>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</si>
  <si>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</si>
  <si>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</si>
  <si>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</si>
  <si>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</si>
  <si>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</si>
  <si>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</si>
  <si>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</si>
  <si>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</si>
  <si>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</si>
  <si>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</si>
  <si>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</si>
  <si>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</si>
  <si>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</si>
  <si>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</si>
  <si>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</si>
  <si>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</si>
  <si>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</si>
  <si>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</si>
  <si>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</si>
  <si>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</si>
  <si>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</si>
  <si>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</si>
  <si>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</si>
  <si>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</si>
  <si>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</si>
  <si>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</si>
  <si>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</si>
  <si>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</si>
  <si>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</si>
  <si>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</si>
  <si>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</si>
  <si>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</si>
  <si>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</si>
  <si>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</si>
  <si>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</si>
  <si>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</si>
  <si>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</si>
  <si>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</si>
  <si>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</si>
  <si>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</si>
  <si>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</si>
  <si>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</si>
  <si>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</si>
  <si>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</si>
  <si>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</si>
  <si>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</si>
  <si>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</si>
  <si>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</si>
  <si>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</si>
  <si>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</si>
  <si>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</si>
  <si>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</si>
  <si>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</si>
  <si>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</si>
  <si>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</si>
  <si>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</si>
  <si>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</si>
  <si>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</si>
  <si>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</si>
  <si>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</si>
  <si>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</si>
  <si>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</si>
  <si>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</si>
  <si>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</si>
  <si>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</si>
  <si>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</si>
  <si>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</si>
  <si>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</si>
  <si>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</si>
  <si>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</si>
  <si>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</si>
  <si>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</si>
  <si>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</si>
  <si>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</si>
  <si>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</si>
  <si>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</si>
  <si>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</si>
  <si>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</si>
  <si>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</si>
  <si>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</si>
  <si>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</si>
  <si>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</si>
  <si>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</si>
  <si>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</si>
  <si>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</si>
  <si>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</si>
  <si>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</si>
  <si>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</si>
  <si>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</si>
  <si>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</si>
  <si>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</si>
  <si>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</si>
  <si>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</si>
  <si>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</si>
  <si>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</si>
  <si>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</si>
  <si>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</si>
  <si>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</si>
  <si>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</si>
  <si>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</si>
  <si>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</si>
  <si>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</si>
  <si>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</si>
  <si>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</si>
  <si>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</si>
  <si>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</si>
  <si>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</si>
  <si>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</si>
  <si>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</si>
  <si>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</si>
  <si>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</si>
  <si>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</si>
  <si>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</si>
  <si>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</si>
  <si>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</si>
  <si>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</si>
  <si>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</si>
  <si>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</si>
  <si>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</si>
  <si>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</si>
  <si>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</si>
  <si>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</si>
  <si>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</si>
  <si>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</si>
  <si>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</si>
  <si>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</si>
  <si>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</si>
  <si>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</si>
  <si>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</si>
  <si>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</si>
  <si>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</si>
  <si>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</si>
  <si>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</si>
  <si>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</si>
  <si>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</si>
  <si>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</si>
  <si>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</si>
  <si>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</si>
  <si>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</si>
  <si>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</si>
  <si>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</si>
  <si>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</si>
  <si>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</si>
  <si>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</si>
  <si>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</si>
  <si>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</si>
  <si>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</si>
  <si>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</si>
  <si>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</si>
  <si>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</si>
  <si>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</si>
  <si>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</si>
  <si>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</si>
  <si>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</si>
  <si>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</si>
  <si>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</si>
  <si>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</si>
  <si>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</si>
  <si>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</si>
  <si>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</si>
  <si>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</si>
  <si>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</si>
  <si>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</si>
  <si>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</si>
  <si>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</si>
  <si>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</si>
  <si>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</si>
  <si>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</si>
  <si>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</si>
  <si>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</si>
  <si>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</si>
  <si>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</si>
  <si>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</si>
  <si>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</si>
  <si>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</si>
  <si>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</si>
  <si>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</si>
  <si>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</si>
  <si>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</si>
  <si>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</si>
  <si>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</si>
  <si>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</si>
  <si>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</si>
  <si>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</si>
  <si>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</si>
  <si>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</si>
  <si>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</si>
  <si>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</si>
  <si>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</si>
  <si>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</si>
  <si>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</si>
  <si>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</si>
  <si>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</si>
  <si>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</si>
  <si>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</si>
  <si>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</si>
  <si>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</si>
  <si>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</si>
  <si>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</si>
  <si>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</si>
  <si>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</si>
  <si>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</si>
  <si>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</si>
  <si>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</si>
  <si>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</si>
  <si>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</si>
  <si>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</si>
  <si>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</si>
  <si>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</si>
  <si>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</si>
  <si>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</si>
  <si>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</si>
  <si>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</si>
  <si>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</si>
  <si>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</si>
  <si>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</si>
  <si>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</si>
  <si>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</si>
  <si>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</si>
  <si>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</si>
  <si>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</si>
  <si>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</si>
  <si>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</si>
  <si>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</si>
  <si>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</si>
  <si>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</si>
  <si>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</si>
  <si>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</si>
  <si>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</si>
  <si>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</si>
  <si>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</si>
  <si>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</si>
  <si>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</si>
  <si>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</si>
  <si>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</si>
  <si>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</si>
  <si>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</si>
  <si>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</si>
  <si>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</si>
  <si>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</si>
  <si>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</si>
  <si>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</si>
  <si>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</si>
  <si>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</si>
  <si>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</si>
  <si>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</si>
  <si>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</si>
  <si>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</si>
  <si>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</si>
  <si>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</si>
  <si>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</si>
  <si>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</si>
  <si>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</si>
  <si>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</si>
  <si>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</si>
  <si>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</si>
  <si>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</si>
  <si>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</si>
  <si>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</si>
  <si>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</si>
  <si>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</si>
  <si>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</si>
  <si>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</si>
  <si>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</si>
  <si>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</si>
  <si>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</si>
  <si>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</si>
  <si>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</si>
  <si>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</si>
  <si>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</si>
  <si>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</si>
  <si>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</si>
  <si>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</si>
  <si>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</si>
  <si>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</si>
  <si>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</si>
  <si>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</si>
  <si>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</si>
  <si>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</si>
  <si>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</si>
  <si>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</si>
  <si>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</si>
  <si>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</si>
  <si>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</si>
  <si>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</si>
  <si>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</si>
  <si>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</si>
  <si>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</si>
  <si>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</si>
  <si>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</si>
  <si>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</si>
  <si>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</si>
  <si>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</si>
  <si>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</si>
  <si>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</si>
  <si>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</si>
  <si>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</si>
  <si>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</si>
  <si>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</si>
  <si>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</si>
  <si>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</si>
  <si>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</si>
  <si>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</si>
  <si>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</si>
  <si>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</si>
  <si>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</si>
  <si>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</si>
  <si>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</si>
  <si>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</si>
  <si>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</si>
  <si>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</si>
  <si>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</si>
  <si>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</si>
  <si>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</si>
  <si>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</si>
  <si>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</si>
  <si>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</si>
  <si>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</si>
  <si>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</si>
  <si>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</si>
  <si>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</si>
  <si>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</si>
  <si>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</si>
  <si>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</si>
  <si>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</si>
  <si>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</si>
  <si>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</si>
  <si>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</si>
  <si>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</si>
  <si>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</si>
  <si>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</si>
  <si>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</si>
  <si>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</si>
  <si>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</si>
  <si>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</si>
  <si>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</si>
  <si>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</si>
  <si>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</si>
  <si>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</si>
  <si>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</si>
  <si>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</si>
  <si>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</si>
  <si>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</si>
  <si>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</si>
  <si>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</si>
  <si>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</si>
  <si>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</si>
  <si>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</si>
  <si>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</si>
  <si>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</si>
  <si>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</si>
  <si>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</si>
  <si>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</si>
  <si>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</si>
  <si>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</si>
  <si>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</si>
  <si>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</si>
  <si>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</si>
  <si>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</si>
  <si>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</si>
  <si>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</si>
  <si>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</si>
  <si>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</si>
  <si>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</si>
  <si>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</si>
  <si>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</si>
  <si>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</si>
  <si>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</si>
  <si>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</si>
  <si>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</si>
  <si>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</si>
  <si>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</si>
  <si>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</si>
  <si>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</si>
  <si>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</si>
  <si>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</si>
  <si>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</si>
  <si>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</si>
  <si>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</si>
  <si>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</si>
  <si>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</si>
  <si>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</si>
  <si>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</si>
  <si>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</si>
  <si>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</si>
  <si>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</si>
  <si>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</si>
  <si>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</si>
  <si>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</si>
  <si>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</si>
  <si>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</si>
  <si>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</si>
  <si>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</si>
  <si>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</si>
  <si>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</si>
  <si>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</si>
  <si>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</si>
  <si>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</si>
  <si>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</si>
  <si>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</si>
  <si>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</si>
  <si>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</si>
  <si>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</si>
  <si>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</si>
  <si>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</si>
  <si>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</si>
  <si>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</si>
  <si>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</si>
  <si>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</si>
  <si>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</si>
  <si>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</si>
  <si>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</si>
  <si>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</si>
  <si>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</si>
  <si>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</si>
  <si>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</si>
  <si>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</si>
  <si>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</si>
  <si>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</si>
  <si>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</si>
  <si>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</si>
  <si>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</si>
  <si>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</si>
  <si>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</si>
  <si>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</si>
  <si>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</si>
  <si>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</si>
  <si>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</si>
  <si>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</si>
  <si>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</si>
  <si>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</si>
  <si>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</si>
  <si>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</si>
  <si>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</si>
  <si>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</si>
  <si>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</si>
  <si>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</si>
  <si>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</si>
  <si>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</si>
  <si>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</si>
  <si>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</si>
  <si>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</si>
  <si>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</si>
  <si>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</si>
  <si>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</si>
  <si>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</si>
  <si>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</si>
  <si>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</si>
  <si>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</si>
  <si>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</si>
  <si>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</si>
  <si>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</si>
  <si>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</si>
  <si>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</si>
  <si>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</si>
  <si>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</si>
  <si>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</si>
  <si>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</si>
  <si>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</si>
  <si>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</si>
  <si>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</si>
  <si>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</si>
  <si>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</si>
  <si>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</si>
  <si>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</si>
  <si>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</si>
  <si>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</si>
  <si>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</si>
  <si>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</si>
  <si>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</si>
  <si>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</si>
  <si>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</si>
  <si>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</si>
  <si>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</si>
  <si>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</si>
  <si>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</si>
  <si>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</si>
  <si>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</si>
  <si>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</si>
  <si>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</si>
  <si>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</si>
  <si>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</si>
  <si>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</si>
  <si>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</si>
  <si>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</si>
  <si>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</si>
  <si>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</si>
  <si>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</si>
  <si>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</si>
  <si>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</si>
  <si>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</si>
  <si>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</si>
  <si>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</si>
  <si>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</si>
  <si>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</si>
  <si>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</si>
  <si>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</si>
  <si>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</si>
  <si>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</si>
  <si>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</si>
  <si>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</si>
  <si>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</si>
  <si>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</si>
  <si>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</si>
  <si>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</si>
  <si>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</si>
  <si>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</si>
  <si>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</si>
  <si>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</si>
  <si>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</si>
  <si>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</si>
  <si>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</si>
  <si>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</si>
  <si>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</si>
  <si>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</si>
  <si>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</si>
  <si>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</si>
  <si>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</si>
  <si>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</si>
  <si>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</si>
  <si>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</si>
  <si>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</si>
  <si>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</si>
  <si>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</si>
  <si>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</si>
  <si>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</si>
  <si>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</si>
  <si>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</si>
  <si>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</si>
  <si>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</si>
  <si>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</si>
  <si>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</si>
  <si>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</si>
  <si>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</si>
  <si>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</si>
  <si>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</si>
  <si>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</si>
  <si>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</si>
  <si>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</si>
  <si>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</si>
  <si>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</si>
  <si>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</si>
  <si>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</si>
  <si>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</si>
  <si>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</si>
  <si>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</si>
  <si>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</si>
  <si>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</si>
  <si>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</si>
  <si>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</si>
  <si>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</si>
  <si>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</si>
  <si>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</si>
  <si>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</si>
  <si>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</si>
  <si>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</si>
  <si>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</si>
  <si>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</si>
  <si>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</si>
  <si>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</si>
  <si>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</si>
  <si>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</si>
  <si>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</si>
  <si>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</si>
  <si>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</si>
  <si>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</si>
  <si>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</si>
  <si>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</si>
  <si>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</si>
  <si>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</si>
  <si>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</si>
  <si>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</si>
  <si>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</si>
  <si>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</si>
  <si>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</si>
  <si>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</si>
  <si>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</si>
  <si>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</si>
  <si>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</si>
  <si>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</si>
  <si>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</si>
  <si>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</si>
  <si>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</si>
  <si>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</si>
  <si>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</si>
  <si>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</si>
  <si>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</si>
  <si>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</si>
  <si>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</si>
  <si>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</si>
  <si>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</si>
  <si>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</si>
  <si>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</si>
  <si>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</si>
  <si>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</si>
  <si>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</si>
  <si>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</si>
  <si>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</si>
  <si>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</si>
  <si>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</si>
  <si>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</si>
  <si>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</si>
  <si>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</si>
  <si>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</si>
  <si>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</si>
  <si>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</si>
  <si>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</si>
  <si>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</si>
  <si>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</si>
  <si>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</si>
  <si>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</si>
  <si>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</si>
  <si>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</si>
  <si>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</si>
  <si>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</si>
  <si>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</si>
  <si>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</si>
  <si>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</si>
  <si>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</si>
  <si>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</si>
  <si>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</si>
  <si>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</si>
  <si>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</si>
  <si>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</si>
  <si>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</si>
  <si>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</si>
  <si>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</si>
  <si>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</si>
  <si>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</si>
  <si>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</si>
  <si>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</si>
  <si>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</si>
  <si>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</si>
  <si>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</si>
  <si>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</si>
  <si>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</si>
  <si>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</si>
  <si>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</si>
  <si>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</si>
  <si>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</si>
  <si>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</si>
  <si>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</si>
  <si>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</si>
  <si>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</si>
  <si>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</si>
  <si>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</si>
  <si>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</si>
  <si>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</si>
  <si>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</si>
  <si>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</si>
  <si>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</si>
  <si>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</si>
  <si>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</si>
  <si>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</si>
  <si>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</si>
  <si>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</si>
  <si>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</si>
  <si>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</si>
  <si>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</si>
  <si>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</si>
  <si>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</si>
  <si>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</si>
  <si>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</si>
  <si>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</si>
  <si>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</si>
  <si>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</si>
  <si>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</si>
  <si>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</si>
  <si>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</si>
  <si>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</si>
  <si>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</si>
  <si>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</si>
  <si>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</si>
  <si>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</si>
  <si>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</si>
  <si>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</si>
  <si>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</si>
  <si>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</si>
  <si>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</si>
  <si>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</si>
  <si>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</si>
  <si>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</si>
  <si>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</si>
  <si>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</si>
  <si>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</si>
  <si>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</si>
  <si>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</si>
  <si>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</si>
  <si>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</si>
  <si>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</si>
  <si>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</si>
  <si>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</si>
  <si>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</si>
  <si>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</si>
  <si>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</si>
  <si>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</si>
  <si>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</si>
  <si>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</si>
  <si>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</si>
  <si>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</si>
  <si>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</si>
  <si>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</si>
  <si>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</si>
  <si>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</si>
  <si>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</si>
  <si>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</si>
  <si>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</si>
  <si>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</si>
  <si>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</si>
  <si>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</si>
  <si>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</si>
  <si>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</si>
  <si>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</si>
  <si>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</si>
  <si>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</si>
  <si>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</si>
  <si>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</si>
  <si>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</si>
  <si>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</si>
  <si>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</si>
  <si>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</si>
  <si>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</si>
  <si>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</si>
  <si>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</si>
  <si>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</si>
  <si>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</si>
  <si>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</si>
  <si>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</si>
  <si>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</si>
  <si>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</si>
  <si>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</si>
  <si>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</si>
  <si>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</si>
  <si>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</si>
  <si>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</si>
  <si>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</si>
  <si>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</si>
  <si>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</si>
  <si>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</si>
  <si>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</si>
  <si>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</si>
  <si>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</si>
  <si>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</si>
  <si>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</si>
  <si>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</si>
  <si>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</si>
  <si>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</si>
  <si>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</si>
  <si>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</si>
  <si>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</si>
  <si>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</si>
  <si>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</si>
  <si>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</si>
  <si>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</si>
  <si>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</si>
  <si>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</si>
  <si>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</si>
  <si>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</si>
  <si>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</si>
  <si>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</si>
  <si>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</si>
  <si>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</si>
  <si>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</si>
  <si>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</si>
  <si>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</si>
  <si>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</si>
  <si>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</si>
  <si>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</si>
  <si>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</si>
  <si>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</si>
  <si>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</si>
  <si>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</si>
  <si>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</si>
  <si>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</si>
  <si>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</si>
  <si>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</si>
  <si>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</si>
  <si>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</si>
  <si>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</si>
  <si>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</si>
  <si>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</si>
  <si>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</si>
  <si>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</si>
  <si>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</si>
  <si>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</si>
  <si>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</si>
  <si>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</si>
  <si>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</si>
  <si>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</si>
  <si>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</si>
  <si>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</si>
  <si>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</si>
  <si>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</si>
  <si>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</si>
  <si>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</si>
  <si>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</si>
  <si>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</si>
  <si>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</si>
  <si>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</si>
  <si>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</si>
  <si>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</si>
  <si>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</si>
  <si>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</si>
  <si>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</si>
  <si>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</si>
  <si>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</si>
  <si>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</si>
  <si>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</si>
  <si>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</si>
  <si>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</si>
  <si>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</si>
  <si>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</si>
  <si>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</si>
  <si>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</si>
  <si>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</si>
  <si>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</si>
  <si>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</si>
  <si>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</si>
  <si>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</si>
  <si>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</si>
  <si>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</si>
  <si>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</si>
  <si>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</si>
  <si>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</si>
  <si>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</si>
  <si>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</si>
  <si>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</si>
  <si>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</si>
  <si>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</si>
  <si>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</si>
  <si>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</si>
  <si>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</si>
  <si>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</si>
  <si>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</si>
  <si>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</si>
  <si>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</si>
  <si>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</si>
  <si>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</si>
  <si>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</si>
  <si>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</si>
  <si>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</si>
  <si>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</si>
  <si>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</si>
  <si>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</si>
  <si>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</si>
  <si>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</si>
  <si>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</si>
  <si>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</si>
  <si>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</si>
  <si>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</si>
  <si>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</si>
  <si>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</si>
  <si>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</si>
  <si>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</si>
  <si>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</si>
  <si>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</si>
  <si>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</si>
  <si>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</si>
  <si>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</si>
  <si>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</si>
  <si>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</si>
  <si>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</si>
  <si>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</si>
  <si>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</si>
  <si>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</si>
  <si>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</si>
  <si>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</si>
  <si>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</si>
  <si>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</si>
  <si>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</si>
  <si>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</si>
  <si>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</si>
  <si>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</si>
  <si>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</si>
  <si>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</si>
  <si>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</si>
  <si>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</si>
  <si>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</si>
  <si>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</si>
  <si>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</si>
  <si>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</si>
  <si>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</si>
  <si>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</si>
  <si>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</si>
  <si>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</si>
  <si>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</si>
  <si>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</si>
  <si>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</si>
  <si>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</si>
  <si>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</si>
  <si>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</si>
  <si>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</si>
  <si>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</si>
  <si>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</si>
  <si>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</si>
  <si>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</si>
  <si>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</si>
  <si>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</si>
  <si>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</si>
  <si>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</si>
  <si>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</si>
  <si>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</si>
  <si>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</si>
  <si>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</si>
  <si>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</si>
  <si>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</si>
  <si>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</si>
  <si>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</si>
  <si>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</si>
  <si>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</si>
  <si>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</si>
  <si>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</si>
  <si>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</si>
  <si>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</si>
  <si>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</si>
  <si>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</si>
  <si>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</si>
  <si>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</si>
  <si>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</si>
  <si>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</si>
  <si>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</si>
  <si>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</si>
  <si>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</si>
  <si>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</si>
  <si>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</si>
  <si>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</si>
  <si>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</si>
  <si>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</si>
  <si>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</si>
  <si>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</si>
  <si>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</si>
  <si>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</si>
  <si>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</si>
  <si>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</si>
  <si>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</si>
  <si>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</si>
  <si>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</si>
  <si>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</si>
  <si>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</si>
  <si>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</si>
  <si>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</si>
  <si>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</si>
  <si>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</si>
  <si>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</si>
  <si>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</si>
  <si>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</si>
  <si>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</si>
  <si>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</si>
  <si>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</si>
  <si>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</si>
  <si>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</si>
  <si>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</si>
  <si>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</si>
  <si>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</si>
  <si>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</si>
  <si>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</si>
  <si>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</si>
  <si>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</si>
  <si>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</si>
  <si>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</si>
  <si>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</si>
  <si>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</si>
  <si>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</si>
  <si>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</si>
  <si>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</si>
  <si>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</si>
  <si>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</si>
  <si>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</si>
  <si>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</si>
  <si>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</si>
  <si>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</si>
  <si>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</si>
  <si>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</si>
  <si>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</si>
  <si>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</si>
  <si>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</si>
  <si>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</si>
  <si>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</si>
  <si>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</si>
  <si>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</si>
  <si>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</si>
  <si>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</si>
  <si>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</si>
  <si>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</si>
  <si>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</si>
  <si>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</si>
  <si>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</si>
  <si>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</si>
  <si>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</si>
  <si>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</si>
  <si>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</si>
  <si>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</si>
  <si>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</si>
  <si>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</si>
  <si>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</si>
  <si>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</si>
  <si>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</si>
  <si>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</si>
  <si>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</si>
  <si>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</si>
  <si>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</si>
  <si>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</si>
  <si>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</si>
  <si>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</si>
  <si>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</si>
  <si>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</si>
  <si>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</si>
  <si>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</si>
  <si>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</si>
  <si>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</si>
  <si>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</si>
  <si>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</si>
  <si>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</si>
  <si>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</si>
  <si>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</si>
  <si>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</si>
  <si>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</si>
  <si>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</si>
  <si>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</si>
  <si>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</si>
  <si>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</si>
  <si>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</si>
  <si>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</si>
  <si>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</si>
  <si>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</si>
  <si>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</si>
  <si>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</si>
  <si>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</si>
  <si>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</si>
  <si>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</si>
  <si>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</si>
  <si>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</si>
  <si>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</si>
  <si>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</si>
  <si>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</si>
  <si>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</si>
  <si>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</si>
  <si>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</si>
  <si>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</si>
  <si>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</si>
  <si>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</si>
  <si>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</si>
  <si>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</si>
  <si>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</si>
  <si>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</si>
  <si>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</si>
  <si>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</si>
  <si>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</si>
  <si>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</si>
  <si>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</si>
  <si>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</si>
  <si>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</si>
  <si>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</si>
  <si>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</si>
  <si>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</si>
  <si>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</si>
  <si>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</si>
  <si>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</si>
  <si>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</si>
  <si>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</si>
  <si>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</si>
  <si>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</si>
  <si>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</si>
  <si>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</si>
  <si>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</si>
  <si>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</si>
  <si>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</si>
  <si>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</si>
  <si>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</si>
  <si>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</si>
  <si>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</si>
  <si>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</si>
  <si>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</si>
  <si>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</si>
  <si>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</si>
  <si>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</si>
  <si>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</si>
  <si>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</si>
  <si>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</si>
  <si>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</si>
  <si>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</si>
  <si>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</si>
  <si>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</si>
  <si>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</si>
  <si>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</si>
  <si>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</si>
  <si>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</si>
  <si>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</si>
  <si>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</si>
  <si>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</si>
  <si>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</si>
  <si>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</si>
  <si>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</si>
  <si>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</si>
  <si>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</si>
  <si>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</si>
  <si>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</si>
  <si>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</si>
  <si>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</si>
  <si>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</si>
  <si>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</si>
  <si>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</si>
  <si>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</si>
  <si>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</si>
  <si>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</si>
  <si>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</si>
  <si>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</si>
  <si>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</si>
  <si>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</si>
  <si>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</si>
  <si>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</si>
  <si>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</si>
  <si>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</si>
  <si>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</si>
  <si>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</si>
  <si>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</si>
  <si>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</si>
  <si>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</si>
  <si>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</si>
  <si>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</si>
  <si>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</si>
  <si>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</si>
  <si>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</si>
  <si>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</si>
  <si>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</si>
  <si>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</si>
  <si>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</si>
  <si>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</si>
  <si>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</si>
  <si>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</si>
  <si>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</si>
  <si>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</si>
  <si>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</si>
  <si>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</si>
  <si>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</si>
  <si>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</si>
  <si>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</si>
  <si>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</si>
  <si>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</si>
  <si>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</si>
  <si>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</si>
  <si>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</si>
  <si>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</si>
  <si>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</si>
  <si>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</si>
  <si>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</si>
  <si>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</si>
  <si>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</si>
  <si>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</si>
  <si>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</si>
  <si>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</si>
  <si>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</si>
  <si>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</si>
  <si>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</si>
  <si>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</si>
  <si>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</si>
  <si>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</si>
  <si>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</si>
  <si>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</si>
  <si>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</si>
  <si>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</si>
  <si>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</si>
  <si>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</si>
  <si>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</si>
  <si>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</si>
  <si>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</si>
  <si>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</si>
  <si>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</si>
  <si>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</si>
  <si>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</si>
  <si>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</si>
  <si>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</si>
  <si>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</si>
  <si>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</si>
  <si>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</si>
  <si>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</si>
  <si>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</si>
  <si>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</si>
  <si>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</si>
  <si>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</si>
  <si>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</si>
  <si>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</si>
  <si>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</si>
  <si>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</si>
  <si>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</si>
  <si>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</si>
  <si>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</si>
  <si>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</si>
  <si>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</si>
  <si>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</si>
  <si>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</si>
  <si>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</si>
  <si>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</si>
  <si>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</si>
  <si>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</si>
  <si>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</si>
  <si>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</si>
  <si>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</si>
  <si>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</si>
  <si>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</si>
  <si>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</si>
  <si>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</si>
  <si>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</si>
  <si>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</si>
  <si>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</si>
  <si>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</si>
  <si>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</si>
  <si>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</si>
  <si>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</si>
  <si>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</si>
  <si>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</si>
  <si>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</si>
  <si>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</si>
  <si>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</si>
  <si>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</si>
  <si>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</si>
  <si>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</si>
  <si>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</si>
  <si>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</si>
  <si>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</si>
  <si>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</si>
  <si>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</si>
  <si>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</si>
  <si>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</si>
  <si>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</si>
  <si>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</si>
  <si>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</si>
  <si>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</si>
  <si>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</si>
  <si>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</si>
  <si>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</si>
  <si>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</si>
  <si>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</si>
  <si>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</si>
  <si>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</si>
  <si>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</si>
  <si>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</si>
  <si>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</si>
  <si>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</si>
  <si>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</si>
  <si>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</si>
  <si>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</si>
  <si>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</si>
  <si>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</si>
  <si>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</si>
  <si>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</si>
  <si>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</si>
  <si>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</si>
  <si>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</si>
  <si>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</si>
  <si>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</si>
  <si>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</si>
  <si>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</si>
  <si>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</si>
  <si>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</si>
  <si>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</si>
  <si>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</si>
  <si>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</si>
  <si>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</si>
  <si>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</si>
  <si>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</si>
  <si>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</si>
  <si>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</si>
  <si>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</si>
  <si>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</si>
  <si>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</si>
  <si>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</si>
  <si>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</si>
  <si>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</si>
  <si>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</si>
  <si>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</si>
  <si>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</si>
  <si>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</si>
  <si>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</si>
  <si>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</si>
  <si>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</si>
  <si>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</si>
  <si>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</si>
  <si>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</si>
  <si>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</si>
  <si>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</si>
  <si>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</si>
  <si>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</si>
  <si>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</si>
  <si>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</si>
  <si>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</si>
  <si>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</si>
  <si>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</si>
  <si>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</si>
  <si>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</si>
  <si>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</si>
  <si>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</si>
  <si>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</si>
  <si>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</si>
  <si>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</si>
  <si>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</si>
  <si>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</si>
  <si>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</si>
  <si>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</si>
  <si>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</si>
  <si>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</si>
  <si>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</si>
  <si>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</si>
  <si>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</si>
  <si>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</si>
  <si>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</si>
  <si>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</si>
  <si>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</si>
  <si>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</si>
  <si>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</si>
  <si>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</si>
  <si>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</si>
  <si>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</si>
  <si>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</si>
  <si>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</si>
  <si>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</si>
  <si>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</si>
  <si>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</si>
  <si>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</si>
  <si>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</si>
  <si>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</si>
  <si>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</si>
  <si>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</si>
  <si>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</si>
  <si>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</si>
  <si>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</si>
  <si>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</si>
  <si>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</si>
  <si>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</si>
  <si>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</si>
  <si>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</si>
  <si>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</si>
  <si>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</si>
  <si>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</si>
  <si>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</si>
  <si>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</si>
  <si>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</si>
  <si>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</si>
  <si>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</si>
  <si>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</si>
  <si>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</si>
  <si>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</si>
  <si>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</si>
  <si>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</si>
  <si>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</si>
  <si>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</si>
  <si>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</si>
  <si>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</si>
  <si>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</si>
  <si>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</si>
  <si>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</si>
  <si>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</si>
  <si>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</si>
  <si>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</si>
  <si>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</si>
  <si>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</si>
  <si>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</si>
  <si>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</si>
  <si>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</si>
  <si>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</si>
  <si>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</si>
  <si>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</si>
  <si>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</si>
  <si>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</si>
  <si>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</si>
  <si>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</si>
  <si>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</si>
  <si>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</si>
  <si>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</si>
  <si>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</si>
  <si>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</si>
  <si>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</si>
  <si>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</si>
  <si>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</si>
  <si>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</si>
  <si>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</si>
  <si>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</si>
  <si>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</si>
  <si>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</si>
  <si>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</si>
  <si>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</si>
  <si>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</si>
  <si>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</si>
  <si>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</si>
  <si>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</si>
  <si>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</si>
  <si>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</si>
  <si>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</si>
  <si>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</si>
  <si>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</si>
  <si>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</si>
  <si>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</si>
  <si>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</si>
  <si>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</si>
  <si>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</si>
  <si>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</si>
  <si>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</si>
  <si>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</si>
  <si>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</si>
  <si>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</si>
  <si>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</si>
  <si>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</si>
  <si>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</si>
  <si>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</si>
  <si>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</si>
  <si>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</si>
  <si>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</si>
  <si>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</si>
  <si>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</si>
  <si>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</si>
  <si>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</si>
  <si>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</si>
  <si>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</si>
  <si>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</si>
  <si>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</si>
  <si>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</si>
  <si>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</si>
  <si>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</si>
  <si>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</si>
  <si>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</si>
  <si>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</si>
  <si>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</si>
  <si>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</si>
  <si>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</si>
  <si>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</si>
  <si>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</si>
  <si>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</si>
  <si>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</si>
  <si>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</si>
  <si>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</si>
  <si>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</si>
  <si>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</si>
  <si>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</si>
  <si>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</si>
  <si>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</si>
  <si>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</si>
  <si>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</si>
  <si>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</si>
  <si>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</si>
  <si>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</si>
  <si>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</si>
  <si>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</si>
  <si>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</si>
  <si>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</si>
  <si>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</si>
  <si>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</si>
  <si>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</si>
  <si>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</si>
  <si>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</si>
  <si>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</si>
  <si>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</si>
  <si>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</si>
  <si>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</si>
  <si>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</si>
  <si>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</si>
  <si>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</si>
  <si>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</si>
  <si>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</si>
  <si>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</si>
  <si>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</si>
  <si>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</si>
  <si>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</si>
  <si>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</si>
  <si>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</si>
  <si>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</si>
  <si>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</si>
  <si>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</si>
  <si>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</si>
  <si>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</si>
  <si>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</si>
  <si>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</si>
  <si>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</si>
  <si>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</si>
  <si>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</si>
  <si>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</si>
  <si>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</si>
  <si>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</si>
  <si>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</si>
  <si>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</si>
  <si>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</si>
  <si>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</si>
  <si>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</si>
  <si>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</si>
  <si>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</si>
  <si>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</si>
  <si>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</si>
  <si>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</si>
  <si>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</si>
  <si>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</si>
  <si>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</si>
  <si>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</si>
  <si>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</si>
  <si>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</si>
  <si>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</si>
  <si>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</si>
  <si>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</si>
  <si>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</si>
  <si>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</si>
  <si>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</si>
  <si>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</si>
  <si>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</si>
  <si>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</si>
  <si>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</si>
  <si>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</si>
  <si>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</si>
  <si>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</si>
  <si>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</si>
  <si>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</si>
  <si>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</si>
  <si>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</si>
  <si>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</si>
  <si>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</si>
  <si>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</si>
  <si>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</si>
  <si>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</si>
  <si>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</si>
  <si>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</si>
  <si>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</si>
  <si>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</si>
  <si>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</si>
  <si>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</si>
  <si>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</si>
  <si>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</si>
  <si>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</si>
  <si>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</si>
  <si>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</si>
  <si>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</si>
  <si>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</si>
  <si>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</si>
  <si>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</si>
  <si>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</si>
  <si>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</si>
  <si>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</si>
  <si>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</si>
  <si>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</si>
  <si>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</si>
  <si>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</si>
  <si>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KENDALL</t>
  </si>
  <si>
    <t xml:space="preserve">127 SOUTH CANAL </t>
  </si>
  <si>
    <t>NEWARK</t>
  </si>
  <si>
    <t>MICHAEL RUSTMAN</t>
  </si>
  <si>
    <t>815-736-6324</t>
  </si>
  <si>
    <t>815-736-6326</t>
  </si>
  <si>
    <t>X</t>
  </si>
  <si>
    <t>Ommitted disclosure required by the GASB 45, accounting for financial reporting for post employment benefits other than pensions.</t>
  </si>
  <si>
    <t>LIFE SAFETY BONDS, SERIES 2012</t>
  </si>
  <si>
    <t>Newark HS (Newark Elem/Nettle Creek Schools)</t>
  </si>
  <si>
    <t>PMA</t>
  </si>
  <si>
    <t>Regional Office of Ed/Joliet PDA</t>
  </si>
  <si>
    <t>Kendall County Special Ed Coop/ PLANO SP ED COOP</t>
  </si>
  <si>
    <t>060-001507</t>
  </si>
  <si>
    <t>The District paid $176 of GSA for special education instruction function 10-1200-100-3001.</t>
  </si>
  <si>
    <t>jille@gassensmith.com</t>
  </si>
  <si>
    <t>Lisbon CCSD 90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</si>
</sst>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457921</val>
          </value>
        </values>
      </ddeItem>
      <ddeItem name="lead[1100-2]&amp;fund[10].repbal{1}" advise="1">
        <values>
          <value>
            <val>15455</val>
          </value>
        </values>
      </ddeItem>
      <ddeItem name="lead[1100-2]&amp;fund[50].repbal{1}" advise="1">
        <values>
          <value>
            <val>6063</val>
          </value>
        </values>
      </ddeItem>
      <ddeItem name="lead[1100-3]&amp;fund[10].repbal{1}" advise="1">
        <values>
          <value>
            <val>3626</val>
          </value>
        </values>
      </ddeItem>
      <ddeItem name="lead[1100-4]&amp;fund[10].repbal{1}" advise="1">
        <values>
          <value>
            <val>34537</val>
          </value>
        </values>
      </ddeItem>
      <ddeItem name="lead[1100-5]&amp;fund[10].repbal{1}" advise="1">
        <values>
          <value>
            <val>0</val>
          </value>
        </values>
      </ddeItem>
      <ddeItem name="lead[1100-6]&amp;fund[10].repbal{1}" advise="1">
        <values>
          <value>
            <val>0</val>
          </value>
        </values>
      </ddeItem>
      <ddeItem name="lead[1100-7]&amp;fund[10].repbal{1}" advise="1">
        <values>
          <value>
            <val>2656</val>
          </value>
        </values>
      </ddeItem>
      <ddeItem name="lead[1100-8]&amp;fund[10].repbal{1}" advise="1">
        <values>
          <value>
            <val>0</val>
          </value>
        </values>
      </ddeItem>
      <ddeItem name="lead[1110]&amp;fund[10].repbal{1}" advise="1">
        <values>
          <value>
            <val>-533822</val>
          </value>
        </values>
      </ddeItem>
      <ddeItem name="lead[1110]&amp;fund[20].repbal{1}" advise="1">
        <values>
          <value>
            <val>-112383</val>
          </value>
        </values>
      </ddeItem>
      <ddeItem name="lead[1110]&amp;fund[30].repbal{1}" advise="1">
        <values>
          <value>
            <val>-65161</val>
          </value>
        </values>
      </ddeItem>
      <ddeItem name="lead[1110]&amp;fund[40].repbal{1}" advise="1">
        <values>
          <value>
            <val>-33715</val>
          </value>
        </values>
      </ddeItem>
      <ddeItem name="lead[1110]&amp;fund[50].repbal{1}" advise="1">
        <values>
          <value>
            <val>-12360</val>
          </value>
        </values>
      </ddeItem>
      <ddeItem name="lead[1110]&amp;fund[60].repbal{1}" advise="1">
        <values>
          <value>
            <val>0</val>
          </value>
        </values>
      </ddeItem>
      <ddeItem name="lead[1110]&amp;fund[70].repbal{1}" advise="1">
        <values>
          <value>
            <val>-14048</val>
          </value>
        </values>
      </ddeItem>
      <ddeItem name="lead[1110]&amp;fund[90].repbal{1}" advise="1">
        <values>
          <value>
            <val>-14049</val>
          </value>
        </values>
      </ddeItem>
      <ddeItem name="lead[1115-3]&amp;fund[10].repbal{1}" advise="1">
        <values>
          <value t="str">
            <val xml:space="preserve"> </val>
          </value>
        </values>
      </ddeItem>
      <ddeItem name="lead[1120]&amp;fund[80].repbal{1}" advise="1">
        <values>
          <value>
            <val>-29766</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0</val>
          </value>
        </values>
      </ddeItem>
      <ddeItem name="lead[1140]&amp;fund[10].repbal{1}" advise="1">
        <values>
          <value>
            <val>-5619</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-11191</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21134</val>
          </value>
        </values>
      </ddeItem>
      <ddeItem name="lead[1200-2]&amp;fund[10].repbal{1}" advise="1">
        <values>
          <value>
            <val>268</val>
          </value>
        </values>
      </ddeItem>
      <ddeItem name="lead[1200-2]&amp;fund[50].repbal{1}" advise="1">
        <values>
          <value>
            <val>4</val>
          </value>
        </values>
      </ddeItem>
      <ddeItem name="lead[1200-3]&amp;fund[10].repbal{1}" advise="1">
        <values>
          <value>
            <val>0</val>
          </value>
        </values>
      </ddeItem>
      <ddeItem name="lead[1200-4]&amp;fund[10].repbal{1}" advise="1">
        <values>
          <value>
            <val>0</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-21396</val>
          </value>
        </values>
      </ddeItem>
      <ddeItem name="lead[1230]&amp;fund[20].repbal{1}" advise="1">
        <values>
          <value>
            <val>-21396</val>
          </value>
        </values>
      </ddeItem>
      <ddeItem name="lead[1230]&amp;fund[30].repbal{1}" advise="1">
        <values>
          <value>
            <val>0</val>
          </value>
        </values>
      </ddeItem>
      <ddeItem name="lead[1230]&amp;fund[40].repbal{1}" advise="1">
        <values>
          <value>
            <val>0</val>
          </value>
        </values>
      </ddeItem>
      <ddeItem name="lead[1230]&amp;fund[50].repbal{1}" advise="1">
        <values>
          <value>
            <val>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0</val>
          </value>
        </values>
      </ddeItem>
      <ddeItem name="lead[1250-2]&amp;fund[50].repbal{1}" advise="1">
        <values>
          <value>
            <val>0</val>
          </value>
        </values>
      </ddeItem>
      <ddeItem name="lead[1250-3]&amp;fund[10].repbal{1}" advise="1">
        <values>
          <value>
            <val>0</val>
          </value>
        </values>
      </ddeItem>
      <ddeItem name="lead[1250-4]&amp;fund[10].repbal{1}" advise="1">
        <values>
          <value>
            <val>0</val>
          </value>
        </values>
      </ddeItem>
      <ddeItem name="lead[1250-5]&amp;fund[10].repbal{1}" advise="1">
        <values>
          <value>
            <val>0</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5638</val>
          </value>
        </values>
      </ddeItem>
      <ddeItem name="lead[1500-2]&amp;fund[10].repbal{1}" advise="1">
        <values>
          <value>
            <val>0</val>
          </value>
        </values>
      </ddeItem>
      <ddeItem name="lead[1500-2]&amp;fund[50].repbal{1}" advise="1">
        <values>
          <value>
            <val>285</val>
          </value>
        </values>
      </ddeItem>
      <ddeItem name="lead[1500-3]&amp;fund[10].repbal{1}" advise="1">
        <values>
          <value>
            <val>2490</val>
          </value>
        </values>
      </ddeItem>
      <ddeItem name="lead[1500-4]&amp;fund[10].repbal{1}" advise="1">
        <values>
          <value>
            <val>6987</val>
          </value>
        </values>
      </ddeItem>
      <ddeItem name="lead[1500-5]&amp;fund[10].repbal{1}" advise="1">
        <values>
          <value>
            <val>0</val>
          </value>
        </values>
      </ddeItem>
      <ddeItem name="lead[1500-6]&amp;fund[10].repbal{1}" advise="1">
        <values>
          <value>
            <val>3085</val>
          </value>
        </values>
      </ddeItem>
      <ddeItem name="lead[1500-7]&amp;fund[10].repbal{1}" advise="1">
        <values>
          <value>
            <val>0</val>
          </value>
        </values>
      </ddeItem>
      <ddeItem name="lead[1500-8]&amp;fund[10].repbal{1}" advise="1">
        <values>
          <value>
            <val>0</val>
          </value>
        </values>
      </ddeItem>
      <ddeItem name="lead[1510]&amp;fund[10].repbal{1}" advise="1">
        <values>
          <value>
            <val>-407</val>
          </value>
        </values>
      </ddeItem>
      <ddeItem name="lead[1510]&amp;fund[20].repbal{1}" advise="1">
        <values>
          <value>
            <val>-336</val>
          </value>
        </values>
      </ddeItem>
      <ddeItem name="lead[1510]&amp;fund[30].repbal{1}" advise="1">
        <values>
          <value>
            <val>-16</val>
          </value>
        </values>
      </ddeItem>
      <ddeItem name="lead[1510]&amp;fund[40].repbal{1}" advise="1">
        <values>
          <value>
            <val>-82</val>
          </value>
        </values>
      </ddeItem>
      <ddeItem name="lead[1510]&amp;fund[50].repbal{1}" advise="1">
        <values>
          <value>
            <val>-40</val>
          </value>
        </values>
      </ddeItem>
      <ddeItem name="lead[1510]&amp;fund[60].repbal{1}" advise="1">
        <values>
          <value>
            <val>0</val>
          </value>
        </values>
      </ddeItem>
      <ddeItem name="lead[1510]&amp;fund[70].repbal{1}" advise="1">
        <values>
          <value>
            <val>-98</val>
          </value>
        </values>
      </ddeItem>
      <ddeItem name="lead[1510]&amp;fund[80].repbal{1}" advise="1">
        <values>
          <value>
            <val>0</val>
          </value>
        </values>
      </ddeItem>
      <ddeItem name="lead[1510]&amp;fund[90].repbal{1}" advise="1">
        <values>
          <value>
            <val>-248</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-14997</val>
          </value>
        </values>
      </ddeItem>
      <ddeItem name="lead[1612]&amp;fund[10].repbal{1}" advise="1">
        <values>
          <value>
            <val>-3838</val>
          </value>
        </values>
      </ddeItem>
      <ddeItem name="lead[1613]&amp;fund[10].repbal{1}" advise="1">
        <values>
          <value>
            <val>-300</val>
          </value>
        </values>
      </ddeItem>
      <ddeItem name="lead[1614]&amp;fund[10].repbal{1}" advise="1">
        <values>
          <value>
            <val>0</val>
          </value>
        </values>
      </ddeItem>
      <ddeItem name="lead[1620]&amp;fund[10].repbal{1}" advise="1">
        <values>
          <value>
            <val>-1601</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-824</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-4104</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-1802</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-1584</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-4658</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-270</val>
          </value>
        </values>
      </ddeItem>
      <ddeItem name="lead[1910]&amp;fund[20].repbal{1}" advise="1">
        <values>
          <value>
            <val>0</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0</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-1338</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-9768</val>
          </value>
        </values>
      </ddeItem>
      <ddeItem name="lead[1999]&amp;fund[20].repbal{1}" advise="1">
        <values>
          <value>
            <val>0</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advise="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0</val>
          </value>
        </values>
      </ddeItem>
      <ddeItem name="lead[2120-2]&amp;fund[10].repbal{1}" advise="1">
        <values>
          <value>
            <val>0</val>
          </value>
        </values>
      </ddeItem>
      <ddeItem name="lead[2120-2]&amp;fund[50].repbal{1}" advise="1">
        <values>
          <value>
            <val>0</val>
          </value>
        </values>
      </ddeItem>
      <ddeItem name="lead[2120-3]&amp;fund[10].repbal{1}" advise="1">
        <values>
          <value>
            <val>0</val>
          </value>
        </values>
      </ddeItem>
      <ddeItem name="lead[2120-4]&amp;fund[10].repbal{1}" advise="1">
        <values>
          <value>
            <val>0</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383</val>
          </value>
        </values>
      </ddeItem>
      <ddeItem name="lead[2130-2]&amp;fund[10].repbal{1}" advise="1">
        <values>
          <value>
            <val>0</val>
          </value>
        </values>
      </ddeItem>
      <ddeItem name="lead[2130-2]&amp;fund[50].repbal{1}" advise="1">
        <values>
          <value>
            <val>0</val>
          </value>
        </values>
      </ddeItem>
      <ddeItem name="lead[2130-3]&amp;fund[10].repbal{1}" advise="1">
        <values>
          <value>
            <val>0</val>
          </value>
        </values>
      </ddeItem>
      <ddeItem name="lead[2130-4]&amp;fund[10].repbal{1}" advise="1">
        <values>
          <value>
            <val>94</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advise="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0</val>
          </value>
        </values>
      </ddeItem>
      <ddeItem name="lead[2150-2]&amp;fund[10].repbal{1}" advise="1">
        <values>
          <value>
            <val>0</val>
          </value>
        </values>
      </ddeItem>
      <ddeItem name="lead[2150-2]&amp;fund[50].repbal{1}" advise="1">
        <values>
          <value>
            <val>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0</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-3220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548</val>
          </value>
        </values>
      </ddeItem>
      <ddeItem name="lead[2210-2]&amp;fund[10].repbal{1}" advise="1">
        <values>
          <value>
            <val>1164</val>
          </value>
        </values>
      </ddeItem>
      <ddeItem name="lead[2210-2]&amp;fund[50].repbal{1}" advise="1">
        <values>
          <value>
            <val>0</val>
          </value>
        </values>
      </ddeItem>
      <ddeItem name="lead[2210-3]&amp;fund[10].repbal{1}" advise="1">
        <values>
          <value>
            <val>3478</val>
          </value>
        </values>
      </ddeItem>
      <ddeItem name="lead[2210-4]&amp;fund[10].repbal{1}" advise="1">
        <values>
          <value>
            <val>13</val>
          </value>
        </values>
      </ddeItem>
      <ddeItem name="lead[2210-5]&amp;fund[10].repbal{1}" advise="1">
        <values>
          <value>
            <val>0</val>
          </value>
        </values>
      </ddeItem>
      <ddeItem name="lead[2210-6]&amp;fund[10].repbal{1}" advise="1">
        <values>
          <value>
            <val>0</val>
          </value>
        </values>
      </ddeItem>
      <ddeItem name="lead[2210-7]&amp;fund[10].repbal{1}" advise="1">
        <values>
          <value>
            <val>0</val>
          </value>
        </values>
      </ddeItem>
      <ddeItem name="lead[2210-8]&amp;fund[10].repbal{1}" advise="1">
        <values>
          <value>
            <val>0</val>
          </value>
        </values>
      </ddeItem>
      <ddeItem name="lead[2220-1]&amp;fund[10].repbal{1}" advise="1">
        <values>
          <value>
            <val>0</val>
          </value>
        </values>
      </ddeItem>
      <ddeItem name="lead[2220-2]&amp;fund[10].repbal{1}" advise="1">
        <values>
          <value>
            <val>0</val>
          </value>
        </values>
      </ddeItem>
      <ddeItem name="lead[2220-2]&amp;fund[50].repbal{1}" advise="1">
        <values>
          <value>
            <val>0</val>
          </value>
        </values>
      </ddeItem>
      <ddeItem name="lead[2220-3]&amp;fund[10].repbal{1}" advise="1">
        <values>
          <value>
            <val>2300</val>
          </value>
        </values>
      </ddeItem>
      <ddeItem name="lead[2220-4]&amp;fund[10].repbal{1}" advise="1">
        <values>
          <value>
            <val>952</val>
          </value>
        </values>
      </ddeItem>
      <ddeItem name="lead[2220-5]&amp;fund[10].repbal{1}" advise="1">
        <values>
          <value>
            <val>0</val>
          </value>
        </values>
      </ddeItem>
      <ddeItem name="lead[2220-6]&amp;fund[10].repbal{1}" advise="1">
        <values>
          <value>
            <val>1283</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0</val>
          </value>
        </values>
      </ddeItem>
      <ddeItem name="lead[2310-2]&amp;fund[10].repbal{1}" advise="1">
        <values>
          <value>
            <val>0</val>
          </value>
        </values>
      </ddeItem>
      <ddeItem name="lead[2310-2]&amp;fund[50].repbal{1}" advise="1">
        <values>
          <value>
            <val>0</val>
          </value>
        </values>
      </ddeItem>
      <ddeItem name="lead[2310-3]&amp;fund[10].repbal{1}" advise="1">
        <values>
          <value>
            <val>8932</val>
          </value>
        </values>
      </ddeItem>
      <ddeItem name="lead[2310-4]&amp;fund[10].repbal{1}" advise="1">
        <values>
          <value>
            <val>2942</val>
          </value>
        </values>
      </ddeItem>
      <ddeItem name="lead[2310-5]&amp;fund[10].repbal{1}" advise="1">
        <values>
          <value>
            <val>0</val>
          </value>
        </values>
      </ddeItem>
      <ddeItem name="lead[2310-6]&amp;fund[10].repbal{1}" advise="1">
        <values>
          <value>
            <val>0</val>
          </value>
        </values>
      </ddeItem>
      <ddeItem name="lead[2310-7]&amp;fund[10].repbal{1}" advise="1">
        <values>
          <value>
            <val>0</val>
          </value>
        </values>
      </ddeItem>
      <ddeItem name="lead[2310-8]&amp;fund[10].repbal{1}" advise="1">
        <values>
          <value>
            <val>0</val>
          </value>
        </values>
      </ddeItem>
      <ddeItem name="lead[2320-1]&amp;fund[10].repbal{1}" advise="1">
        <values>
          <value>
            <val>69959</val>
          </value>
        </values>
      </ddeItem>
      <ddeItem name="lead[2320-2]&amp;fund[10].repbal{1}" advise="1">
        <values>
          <value>
            <val>27999</val>
          </value>
        </values>
      </ddeItem>
      <ddeItem name="lead[2320-2]&amp;fund[50].repbal{1}" advise="1">
        <values>
          <value>
            <val>991</val>
          </value>
        </values>
      </ddeItem>
      <ddeItem name="lead[2320-3]&amp;fund[10].repbal{1}" advise="1">
        <values>
          <value>
            <val>315</val>
          </value>
        </values>
      </ddeItem>
      <ddeItem name="lead[2320-4]&amp;fund[10].repbal{1}" advise="1">
        <values>
          <value>
            <val>973</val>
          </value>
        </values>
      </ddeItem>
      <ddeItem name="lead[2320-5]&amp;fund[10].repbal{1}" advise="1">
        <values>
          <value>
            <val>0</val>
          </value>
        </values>
      </ddeItem>
      <ddeItem name="lead[2320-6]&amp;fund[10].repbal{1}" advise="1">
        <values>
          <value>
            <val>1109</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7414</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10003</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11000</val>
          </value>
        </values>
      </ddeItem>
      <ddeItem name="lead[2367-2]&amp;fund[50].repbal{1}" advise="1">
        <values>
          <value>
            <val>0</val>
          </value>
        </values>
      </ddeItem>
      <ddeItem name="lead[2367-2]&amp;fund[80].repbal{1}" advise="1">
        <values>
          <value>
            <val>0</val>
          </value>
        </values>
      </ddeItem>
      <ddeItem name="lead[2367-3]&amp;fund[80].repbal{1}" advise="1">
        <values>
          <value>
            <val>4785</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1961</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0</val>
          </value>
        </values>
      </ddeItem>
      <ddeItem name="lead[2410-2]&amp;fund[10].repbal{1}" advise="1">
        <values>
          <value>
            <val>0</val>
          </value>
        </values>
      </ddeItem>
      <ddeItem name="lead[2410-2]&amp;fund[50].repbal{1}" advise="1">
        <values>
          <value>
            <val>0</val>
          </value>
        </values>
      </ddeItem>
      <ddeItem name="lead[2410-3]&amp;fund[10].repbal{1}" advise="1">
        <values>
          <value>
            <val>0</val>
          </value>
        </values>
      </ddeItem>
      <ddeItem name="lead[2410-4]&amp;fund[10].repbal{1}" advise="1">
        <values>
          <value>
            <val>0</val>
          </value>
        </values>
      </ddeItem>
      <ddeItem name="lead[2410-5]&amp;fund[10].repbal{1}" advise="1">
        <values>
          <value>
            <val>0</val>
          </value>
        </values>
      </ddeItem>
      <ddeItem name="lead[2410-6]&amp;fund[10].repbal{1}" advise="1">
        <values>
          <value>
            <val>0</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0</val>
          </value>
        </values>
      </ddeItem>
      <ddeItem name="lead[2510-1]&amp;fund[20].repbal{1}" advise="1">
        <values>
          <value>
            <val>0</val>
          </value>
        </values>
      </ddeItem>
      <ddeItem name="lead[2510-2]&amp;fund[10].repbal{1}" advise="1">
        <values>
          <value>
            <val>0</val>
          </value>
        </values>
      </ddeItem>
      <ddeItem name="lead[2510-2]&amp;fund[20].repbal{1}" advise="1">
        <values>
          <value>
            <val>0</val>
          </value>
        </values>
      </ddeItem>
      <ddeItem name="lead[2510-2]&amp;fund[50].repbal{1}" advise="1">
        <values>
          <value>
            <val>0</val>
          </value>
        </values>
      </ddeItem>
      <ddeItem name="lead[2510-3]&amp;fund[10].repbal{1}" advise="1">
        <values>
          <value>
            <val>0</val>
          </value>
        </values>
      </ddeItem>
      <ddeItem name="lead[2510-3]&amp;fund[20].repbal{1}" advise="1">
        <values>
          <value>
            <val>0</val>
          </value>
        </values>
      </ddeItem>
      <ddeItem name="lead[2510-4]&amp;fund[10].repbal{1}" advise="1">
        <values>
          <value>
            <val>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35294</val>
          </value>
        </values>
      </ddeItem>
      <ddeItem name="lead[2520-2]&amp;fund[10].repbal{1}" advise="1">
        <values>
          <value>
            <val>0</val>
          </value>
        </values>
      </ddeItem>
      <ddeItem name="lead[2520-2]&amp;fund[50].repbal{1}" advise="1">
        <values>
          <value>
            <val>5415</val>
          </value>
        </values>
      </ddeItem>
      <ddeItem name="lead[2520-3]&amp;fund[10].repbal{1}" advise="1">
        <values>
          <value>
            <val>72</val>
          </value>
        </values>
      </ddeItem>
      <ddeItem name="lead[2520-4]&amp;fund[10].repbal{1}" advise="1">
        <values>
          <value>
            <val>8210</val>
          </value>
        </values>
      </ddeItem>
      <ddeItem name="lead[2520-5]&amp;fund[10].repbal{1}" advise="1">
        <values>
          <value>
            <val>0</val>
          </value>
        </values>
      </ddeItem>
      <ddeItem name="lead[2520-6]&amp;fund[10].repbal{1}" advise="1">
        <values>
          <value>
            <val>0</val>
          </value>
        </values>
      </ddeItem>
      <ddeItem name="lead[2520-7]&amp;fund[10].repbal{1}" advise="1">
        <values>
          <value>
            <val>634</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8655</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36975</val>
          </value>
        </values>
      </ddeItem>
      <ddeItem name="lead[2540-1]&amp;fund[90].repbal{1}" advise="1">
        <values>
          <value>
            <val>0</val>
          </value>
        </values>
      </ddeItem>
      <ddeItem name="lead[2540-2]&amp;fund[10].repbal{1}" advise="1">
        <values>
          <value>
            <val>0</val>
          </value>
        </values>
      </ddeItem>
      <ddeItem name="lead[2540-2]&amp;fund[20].repbal{1}" advise="1">
        <values>
          <value>
            <val>0</val>
          </value>
        </values>
      </ddeItem>
      <ddeItem name="lead[2540-2]&amp;fund[50].repbal{1}" advise="1">
        <values>
          <value>
            <val>5306</val>
          </value>
        </values>
      </ddeItem>
      <ddeItem name="lead[2540-2]&amp;fund[90].repbal{1}" advise="1">
        <values>
          <value>
            <val>0</val>
          </value>
        </values>
      </ddeItem>
      <ddeItem name="lead[2540-3]&amp;fund[10].repbal{1}" advise="1">
        <values>
          <value>
            <val>0</val>
          </value>
        </values>
      </ddeItem>
      <ddeItem name="lead[2540-3]&amp;fund[20].repbal{1}" advise="1">
        <values>
          <value>
            <val>13223</val>
          </value>
        </values>
      </ddeItem>
      <ddeItem name="lead[2540-3]&amp;fund[90].repbal{1}" advise="1">
        <values>
          <value>
            <val>7029</val>
          </value>
        </values>
      </ddeItem>
      <ddeItem name="lead[2540-4]&amp;fund[20].repbal{1}" advise="1">
        <values>
          <value>
            <val>33173</val>
          </value>
        </values>
      </ddeItem>
      <ddeItem name="lead[2540-4]&amp;fund[90].repbal{1}" advise="1">
        <values>
          <value>
            <val>0</val>
          </value>
        </values>
      </ddeItem>
      <ddeItem name="lead[2540-5]&amp;fund[10].repbal{1}" advise="1">
        <values>
          <value>
            <val>0</val>
          </value>
        </values>
      </ddeItem>
      <ddeItem name="lead[2540-5]&amp;fund[20].repbal{1}" advise="1">
        <values>
          <value>
            <val>0</val>
          </value>
        </values>
      </ddeItem>
      <ddeItem name="lead[2540-5]&amp;fund[90].repbal{1}" advise="1">
        <values>
          <value>
            <val>0</val>
          </value>
        </values>
      </ddeItem>
      <ddeItem name="lead[2540-6]&amp;fund[10].repbal{1}" advise="1">
        <values>
          <value>
            <val>0</val>
          </value>
        </values>
      </ddeItem>
      <ddeItem name="lead[2540-6]&amp;fund[20].repbal{1}" advise="1">
        <values>
          <value>
            <val>0</val>
          </value>
        </values>
      </ddeItem>
      <ddeItem name="lead[2540-6]&amp;fund[90].repbal{1}" advise="1">
        <values>
          <value>
            <val>0</val>
          </value>
        </values>
      </ddeItem>
      <ddeItem name="lead[2540-7]&amp;fund[10].repbal{1}" advise="1">
        <values>
          <value>
            <val>0</val>
          </value>
        </values>
      </ddeItem>
      <ddeItem name="lead[2540-7]&amp;fund[20].repbal{1}" advise="1">
        <values>
          <value>
            <val>2000</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8658</val>
          </value>
        </values>
      </ddeItem>
      <ddeItem name="lead[2550-2]&amp;fund[10].repbal{1}" advise="1">
        <values>
          <value>
            <val>0</val>
          </value>
        </values>
      </ddeItem>
      <ddeItem name="lead[2550-2]&amp;fund[20].repbal{1}" advise="1">
        <values>
          <value>
            <val>0</val>
          </value>
        </values>
      </ddeItem>
      <ddeItem name="lead[2550-2]&amp;fund[40].repbal{1}" advise="1">
        <values>
          <value>
            <val>0</val>
          </value>
        </values>
      </ddeItem>
      <ddeItem name="lead[2550-2]&amp;fund[50].repbal{1}" advise="1">
        <values>
          <value>
            <val>463</val>
          </value>
        </values>
      </ddeItem>
      <ddeItem name="lead[2550-3]&amp;fund[10].repbal{1}" advise="1">
        <values>
          <value>
            <val>0</val>
          </value>
        </values>
      </ddeItem>
      <ddeItem name="lead[2550-3]&amp;fund[20].repbal{1}" advise="1">
        <values>
          <value>
            <val>0</val>
          </value>
        </values>
      </ddeItem>
      <ddeItem name="lead[2550-3]&amp;fund[40].repbal{1}" advise="1">
        <values>
          <value>
            <val>84543</val>
          </value>
        </values>
      </ddeItem>
      <ddeItem name="lead[2550-4]&amp;fund[10].repbal{1}" advise="1">
        <values>
          <value>
            <val>0</val>
          </value>
        </values>
      </ddeItem>
      <ddeItem name="lead[2550-4]&amp;fund[20].repbal{1}" advise="1">
        <values>
          <value>
            <val>0</val>
          </value>
        </values>
      </ddeItem>
      <ddeItem name="lead[2550-4]&amp;fund[40].repbal{1}" advise="1">
        <values>
          <value>
            <val>0</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29425</val>
          </value>
        </values>
      </ddeItem>
      <ddeItem name="lead[2560-2]&amp;fund[10].repbal{1}" advise="1">
        <values>
          <value>
            <val>0</val>
          </value>
        </values>
      </ddeItem>
      <ddeItem name="lead[2560-2]&amp;fund[50].repbal{1}" advise="1">
        <values>
          <value>
            <val>4208</val>
          </value>
        </values>
      </ddeItem>
      <ddeItem name="lead[2560-3]&amp;fund[10].repbal{1}" advise="1">
        <values>
          <value>
            <val>705</val>
          </value>
        </values>
      </ddeItem>
      <ddeItem name="lead[2560-4]&amp;fund[10].repbal{1}" advise="1">
        <values>
          <value>
            <val>26861</val>
          </value>
        </values>
      </ddeItem>
      <ddeItem name="lead[2560-5]&amp;fund[10].repbal{1}" advise="1">
        <values>
          <value>
            <val>0</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633</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5785</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-64670</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0</val>
          </value>
        </values>
      </ddeItem>
      <ddeItem name="lead[3100]&amp;fund[40].repbal{1}" advise="1">
        <values>
          <value>
            <val>0</val>
          </value>
        </values>
      </ddeItem>
      <ddeItem name="lead[3105]&amp;fund[10].repbal{1}" advise="1">
        <values>
          <value>
            <val>-15166</val>
          </value>
        </values>
      </ddeItem>
      <ddeItem name="lead[3105]&amp;fund[40].repbal{1}" advise="1">
        <values>
          <value>
            <val>0</val>
          </value>
        </values>
      </ddeItem>
      <ddeItem name="lead[3110]&amp;fund[10].repbal{1}" advise="1">
        <values>
          <value>
            <val>-8668</val>
          </value>
        </values>
      </ddeItem>
      <ddeItem name="lead[3110]&amp;fund[20].repbal{1}" advise="1">
        <values>
          <value>
            <val>0</val>
          </value>
        </values>
      </ddeItem>
      <ddeItem name="lead[3110]&amp;fund[40].repbal{1}" advise="1">
        <values>
          <value>
            <val>0</val>
          </value>
        </values>
      </ddeItem>
      <ddeItem name="lead[3120]&amp;fund[10].repbal{1}" advise="1">
        <values>
          <value>
            <val>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0</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-38</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-45963</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-130</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0</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7206</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37461</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-9651</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-26344</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0</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0</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-1171</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0</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8]&amp;fund[10].repbal{1}" advise="1">
        <values>
          <value>
            <val>-17542</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7300</val>
          </value>
        </values>
      </ddeItem>
      <ddeItem name="lead[5200-6]&amp;fund[40].repbal{1}" advise="1">
        <values>
          <value>
            <val>0</val>
          </value>
        </values>
      </ddeItem>
      <ddeItem name="lead[5200-6]&amp;fund[90].repbal{1}" advise="1">
        <values>
          <value>
            <val>0</val>
          </value>
        </values>
      </ddeItem>
      <ddeItem name="lead[5300-6]&amp;fund[30].repbal{1}" advise="1">
        <values>
          <value>
            <val>60000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500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8" t="s">
        <v>474</v>
      </c>
      <c r="J1" s="2119"/>
      <c r="K1" s="2119"/>
      <c r="L1" s="2119"/>
      <c r="M1" s="2119"/>
      <c r="N1" s="2119"/>
      <c r="O1" s="2119"/>
      <c r="P1" s="2119"/>
      <c r="Q1" s="2119"/>
      <c r="R1" s="2119"/>
      <c r="S1" s="2119"/>
    </row>
    <row r="2" spans="1:28" ht="12" customHeight="1" x14ac:dyDescent="0.2">
      <c r="A2" s="202" t="s">
        <v>1973</v>
      </c>
      <c r="D2" s="203"/>
      <c r="I2" s="2120" t="s">
        <v>1155</v>
      </c>
      <c r="J2" s="2119"/>
      <c r="K2" s="2119"/>
      <c r="L2" s="2119"/>
      <c r="M2" s="2119"/>
      <c r="N2" s="2119"/>
      <c r="O2" s="2119"/>
      <c r="P2" s="2119"/>
      <c r="Q2" s="2119"/>
      <c r="R2" s="2119"/>
      <c r="S2" s="2119"/>
    </row>
    <row r="3" spans="1:28" ht="12" customHeight="1" x14ac:dyDescent="0.2">
      <c r="A3" s="1879" t="s">
        <v>1961</v>
      </c>
      <c r="B3" s="1880"/>
      <c r="C3" s="1880"/>
      <c r="D3" s="1881"/>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5" t="s">
        <v>2087</v>
      </c>
      <c r="C5" s="179" t="s">
        <v>1083</v>
      </c>
      <c r="D5" s="364"/>
      <c r="E5" s="364"/>
      <c r="H5" s="193"/>
      <c r="I5" s="2127" t="s">
        <v>788</v>
      </c>
      <c r="J5" s="2072"/>
      <c r="K5" s="2072"/>
      <c r="L5" s="2072"/>
      <c r="M5" s="2072"/>
      <c r="N5" s="2072"/>
      <c r="O5" s="2072"/>
      <c r="P5" s="2072"/>
      <c r="Q5" s="2072"/>
      <c r="R5" s="2072"/>
      <c r="S5" s="2072"/>
    </row>
    <row r="6" spans="1:28" ht="14.1" customHeight="1" x14ac:dyDescent="0.2">
      <c r="B6" s="445"/>
      <c r="C6" s="179" t="s">
        <v>1084</v>
      </c>
      <c r="D6" s="364"/>
      <c r="E6" s="364"/>
      <c r="I6" s="2126" t="s">
        <v>1051</v>
      </c>
      <c r="J6" s="2072"/>
      <c r="K6" s="2072"/>
      <c r="L6" s="2072"/>
      <c r="M6" s="2072"/>
      <c r="N6" s="2072"/>
      <c r="O6" s="2072"/>
      <c r="P6" s="2072"/>
      <c r="Q6" s="2072"/>
      <c r="R6" s="2072"/>
      <c r="S6" s="2072"/>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3" t="s">
        <v>782</v>
      </c>
      <c r="J9" s="2124"/>
      <c r="K9" s="2124"/>
      <c r="L9" s="2124"/>
      <c r="M9" s="2124"/>
      <c r="N9" s="2124"/>
      <c r="O9" s="2124"/>
      <c r="P9" s="2124"/>
      <c r="Q9" s="2124"/>
      <c r="R9" s="2124"/>
      <c r="S9" s="2125"/>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5"/>
      <c r="K11" s="181"/>
      <c r="O11" s="1764" t="s">
        <v>2087</v>
      </c>
      <c r="P11" s="380" t="s">
        <v>225</v>
      </c>
      <c r="Q11" s="184"/>
      <c r="R11" s="182"/>
      <c r="S11" s="181"/>
      <c r="T11" s="2074"/>
      <c r="U11" s="2075"/>
      <c r="V11" s="2075"/>
      <c r="W11" s="2075"/>
      <c r="X11" s="2075"/>
      <c r="Y11" s="2075"/>
      <c r="Z11" s="2075"/>
      <c r="AA11" s="2076"/>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8">
        <v>24047090004</v>
      </c>
      <c r="B13" s="2089"/>
      <c r="C13" s="2089"/>
      <c r="D13" s="2089"/>
      <c r="E13" s="2089"/>
      <c r="F13" s="2089"/>
      <c r="G13" s="2089"/>
      <c r="H13" s="2090"/>
      <c r="I13" s="185"/>
      <c r="J13" s="184"/>
      <c r="K13" s="182"/>
      <c r="L13" s="184"/>
      <c r="M13" s="184"/>
      <c r="N13" s="184"/>
      <c r="O13" s="184"/>
      <c r="P13" s="184"/>
      <c r="Q13" s="184"/>
      <c r="R13" s="184"/>
      <c r="S13" s="184"/>
      <c r="T13" s="2093" t="s">
        <v>2089</v>
      </c>
      <c r="U13" s="2094"/>
      <c r="V13" s="2094"/>
      <c r="W13" s="2094"/>
      <c r="X13" s="2094"/>
      <c r="Y13" s="2095"/>
      <c r="Z13" s="2095"/>
      <c r="AA13" s="209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6" t="s">
        <v>2095</v>
      </c>
      <c r="B15" s="2091"/>
      <c r="C15" s="2091"/>
      <c r="D15" s="2091"/>
      <c r="E15" s="2091"/>
      <c r="F15" s="2091"/>
      <c r="G15" s="2091"/>
      <c r="H15" s="2092"/>
      <c r="T15" s="2058" t="s">
        <v>2090</v>
      </c>
      <c r="U15" s="2059"/>
      <c r="V15" s="2059"/>
      <c r="W15" s="2059"/>
      <c r="X15" s="2059"/>
      <c r="Y15" s="2097"/>
      <c r="Z15" s="2097"/>
      <c r="AA15" s="209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3" t="s">
        <v>2111</v>
      </c>
      <c r="B17" s="2116"/>
      <c r="C17" s="2116"/>
      <c r="D17" s="2116"/>
      <c r="E17" s="2116"/>
      <c r="F17" s="2116"/>
      <c r="G17" s="2116"/>
      <c r="H17" s="2117"/>
      <c r="T17" s="2103" t="s">
        <v>2091</v>
      </c>
      <c r="U17" s="2104"/>
      <c r="V17" s="2104"/>
      <c r="W17" s="2104"/>
      <c r="X17" s="2104"/>
      <c r="Y17" s="2104"/>
      <c r="Z17" s="2104"/>
      <c r="AA17" s="2105"/>
    </row>
    <row r="18" spans="1:27" ht="13.5" customHeight="1" x14ac:dyDescent="0.2">
      <c r="A18" s="365" t="s">
        <v>627</v>
      </c>
      <c r="B18" s="347"/>
      <c r="C18" s="343"/>
      <c r="D18" s="347"/>
      <c r="E18" s="347"/>
      <c r="F18" s="347"/>
      <c r="G18" s="347"/>
      <c r="H18" s="277"/>
      <c r="I18" s="2113" t="s">
        <v>784</v>
      </c>
      <c r="J18" s="2114"/>
      <c r="K18" s="2114"/>
      <c r="L18" s="2114"/>
      <c r="M18" s="2114"/>
      <c r="N18" s="2114"/>
      <c r="O18" s="2114"/>
      <c r="P18" s="2114"/>
      <c r="Q18" s="2114"/>
      <c r="R18" s="2114"/>
      <c r="S18" s="2115"/>
      <c r="T18" s="365" t="s">
        <v>827</v>
      </c>
      <c r="U18" s="272"/>
      <c r="V18" s="343"/>
      <c r="W18" s="271"/>
      <c r="X18" s="365" t="s">
        <v>306</v>
      </c>
      <c r="Y18" s="352"/>
      <c r="Z18" s="1977" t="s">
        <v>785</v>
      </c>
      <c r="AA18" s="201"/>
    </row>
    <row r="19" spans="1:27" ht="13.5" customHeight="1" x14ac:dyDescent="0.2">
      <c r="A19" s="2086" t="s">
        <v>2096</v>
      </c>
      <c r="B19" s="2087"/>
      <c r="C19" s="2087"/>
      <c r="D19" s="2087"/>
      <c r="E19" s="2087"/>
      <c r="F19" s="2087"/>
      <c r="G19" s="2087"/>
      <c r="H19" s="2085"/>
      <c r="I19" s="184"/>
      <c r="J19" s="379"/>
      <c r="K19" s="195"/>
      <c r="L19" s="193"/>
      <c r="M19" s="659" t="s">
        <v>360</v>
      </c>
      <c r="P19" s="181"/>
      <c r="Q19" s="181"/>
      <c r="R19" s="181"/>
      <c r="S19" s="185"/>
      <c r="T19" s="2086" t="s">
        <v>2088</v>
      </c>
      <c r="U19" s="2084"/>
      <c r="V19" s="2084"/>
      <c r="W19" s="2085"/>
      <c r="X19" s="2101" t="s">
        <v>2046</v>
      </c>
      <c r="Y19" s="2102"/>
      <c r="Z19" s="2099">
        <v>60435</v>
      </c>
      <c r="AA19" s="210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3" t="s">
        <v>2097</v>
      </c>
      <c r="B21" s="2084"/>
      <c r="C21" s="2084"/>
      <c r="D21" s="2084"/>
      <c r="E21" s="2084"/>
      <c r="F21" s="2084"/>
      <c r="G21" s="2084"/>
      <c r="H21" s="2085"/>
      <c r="I21" s="2109" t="s">
        <v>786</v>
      </c>
      <c r="J21" s="2072"/>
      <c r="K21" s="2072"/>
      <c r="L21" s="2072"/>
      <c r="M21" s="2072"/>
      <c r="N21" s="2072"/>
      <c r="O21" s="2072"/>
      <c r="P21" s="2072"/>
      <c r="Q21" s="2072"/>
      <c r="R21" s="2072"/>
      <c r="S21" s="2073"/>
      <c r="T21" s="2053" t="s">
        <v>2092</v>
      </c>
      <c r="U21" s="2054"/>
      <c r="V21" s="2054"/>
      <c r="W21" s="2054"/>
      <c r="X21" s="2067" t="s">
        <v>2093</v>
      </c>
      <c r="Y21" s="2065"/>
      <c r="Z21" s="2065"/>
      <c r="AA21" s="2066"/>
    </row>
    <row r="22" spans="1:27" ht="13.5" customHeight="1" x14ac:dyDescent="0.2">
      <c r="A22" s="367" t="s">
        <v>628</v>
      </c>
      <c r="B22" s="280"/>
      <c r="C22" s="280"/>
      <c r="D22" s="280"/>
      <c r="E22" s="280"/>
      <c r="F22" s="280"/>
      <c r="G22" s="280"/>
      <c r="H22" s="281"/>
      <c r="I22" s="2110" t="s">
        <v>1806</v>
      </c>
      <c r="J22" s="2111"/>
      <c r="K22" s="2111"/>
      <c r="L22" s="2111"/>
      <c r="M22" s="2111"/>
      <c r="N22" s="2111"/>
      <c r="O22" s="2111"/>
      <c r="P22" s="2111"/>
      <c r="Q22" s="2111"/>
      <c r="R22" s="2111"/>
      <c r="S22" s="2112"/>
      <c r="T22" s="365" t="s">
        <v>2042</v>
      </c>
      <c r="U22" s="272"/>
      <c r="V22" s="343"/>
      <c r="W22" s="272"/>
      <c r="X22" s="1978" t="s">
        <v>1633</v>
      </c>
      <c r="Z22" s="200"/>
      <c r="AA22" s="201"/>
    </row>
    <row r="23" spans="1:27" ht="13.5" customHeight="1" x14ac:dyDescent="0.2">
      <c r="A23" s="2106"/>
      <c r="B23" s="2107"/>
      <c r="C23" s="2107"/>
      <c r="D23" s="2107"/>
      <c r="E23" s="2107"/>
      <c r="F23" s="2107"/>
      <c r="G23" s="2107"/>
      <c r="H23" s="2108"/>
      <c r="T23" s="2053" t="s">
        <v>2108</v>
      </c>
      <c r="U23" s="2054"/>
      <c r="V23" s="2054"/>
      <c r="W23" s="2054"/>
      <c r="X23" s="2064">
        <v>42736</v>
      </c>
      <c r="Y23" s="2065"/>
      <c r="Z23" s="2065"/>
      <c r="AA23" s="2066"/>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60541</v>
      </c>
      <c r="B25" s="2084"/>
      <c r="C25" s="2084"/>
      <c r="D25" s="2084"/>
      <c r="E25" s="2084"/>
      <c r="F25" s="2084"/>
      <c r="G25" s="2084"/>
      <c r="H25" s="2085"/>
      <c r="I25" s="660"/>
      <c r="J25" s="204"/>
      <c r="K25" s="204"/>
      <c r="L25" s="204"/>
      <c r="M25" s="204"/>
      <c r="N25" s="204"/>
      <c r="O25" s="204"/>
      <c r="P25" s="204"/>
      <c r="Q25" s="204"/>
      <c r="R25" s="204"/>
      <c r="S25" s="205"/>
      <c r="T25" s="2050" t="s">
        <v>2110</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8" t="s">
        <v>2012</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84"/>
      <c r="R35" s="2084"/>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3" t="s">
        <v>2098</v>
      </c>
      <c r="B38" s="2116"/>
      <c r="C38" s="2116"/>
      <c r="D38" s="2116"/>
      <c r="E38" s="2116"/>
      <c r="F38" s="2084"/>
      <c r="G38" s="2084"/>
      <c r="H38" s="2085"/>
      <c r="I38" s="2132"/>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6" t="s">
        <v>628</v>
      </c>
      <c r="B39" s="2137"/>
      <c r="C39" s="343"/>
      <c r="D39" s="340"/>
      <c r="E39" s="340"/>
      <c r="F39" s="350"/>
      <c r="G39" s="340"/>
      <c r="H39" s="277"/>
      <c r="I39" s="2136" t="s">
        <v>628</v>
      </c>
      <c r="J39" s="2137"/>
      <c r="K39" s="2137"/>
      <c r="L39" s="2137"/>
      <c r="M39" s="2137"/>
      <c r="N39" s="337"/>
      <c r="O39" s="343"/>
      <c r="P39" s="343"/>
      <c r="Q39" s="349"/>
      <c r="R39" s="343"/>
      <c r="S39" s="277"/>
      <c r="T39" s="343" t="s">
        <v>628</v>
      </c>
      <c r="U39" s="272"/>
      <c r="V39" s="343"/>
      <c r="W39" s="271"/>
      <c r="X39" s="349"/>
      <c r="Y39" s="200"/>
      <c r="Z39" s="200"/>
      <c r="AA39" s="201"/>
    </row>
    <row r="40" spans="1:27" ht="13.5" customHeight="1" x14ac:dyDescent="0.2">
      <c r="A40" s="2139"/>
      <c r="B40" s="2140"/>
      <c r="C40" s="2141"/>
      <c r="D40" s="2141"/>
      <c r="E40" s="2141"/>
      <c r="F40" s="2142"/>
      <c r="G40" s="2142"/>
      <c r="H40" s="2143"/>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2099</v>
      </c>
      <c r="B42" s="2084"/>
      <c r="C42" s="2085"/>
      <c r="D42" s="2101" t="s">
        <v>2100</v>
      </c>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3"/>
      <c r="B44" s="2134"/>
      <c r="C44" s="2134"/>
      <c r="D44" s="2134"/>
      <c r="E44" s="2134"/>
      <c r="F44" s="2134"/>
      <c r="G44" s="2134"/>
      <c r="H44" s="2135"/>
      <c r="I44" s="2128"/>
      <c r="J44" s="2130"/>
      <c r="K44" s="2130"/>
      <c r="L44" s="2130"/>
      <c r="M44" s="2130"/>
      <c r="N44" s="2130"/>
      <c r="O44" s="2130"/>
      <c r="P44" s="2130"/>
      <c r="Q44" s="2130"/>
      <c r="R44" s="2130"/>
      <c r="S44" s="2131"/>
      <c r="T44" s="2128"/>
      <c r="U44" s="2129"/>
      <c r="V44" s="2129"/>
      <c r="W44" s="2129"/>
      <c r="X44" s="2129"/>
      <c r="Y44" s="2129"/>
      <c r="Z44" s="2130"/>
      <c r="AA44" s="213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5"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7" t="s">
        <v>1389</v>
      </c>
      <c r="B2" s="2148"/>
      <c r="C2" s="2148"/>
      <c r="D2" s="2148"/>
      <c r="E2" s="2148"/>
      <c r="F2" s="2148"/>
      <c r="G2" s="2148"/>
      <c r="H2" s="2148"/>
      <c r="I2" s="2148"/>
    </row>
    <row r="3" spans="1:9" s="33" customFormat="1" ht="6" customHeight="1" x14ac:dyDescent="0.2">
      <c r="A3" s="52"/>
      <c r="B3" s="52"/>
      <c r="C3" s="621"/>
      <c r="D3" s="717"/>
      <c r="E3" s="404"/>
    </row>
    <row r="4" spans="1:9" x14ac:dyDescent="0.2">
      <c r="A4" s="7"/>
      <c r="B4" s="399"/>
      <c r="C4" s="2154" t="s">
        <v>497</v>
      </c>
      <c r="D4" s="2155"/>
      <c r="E4" s="2155"/>
      <c r="F4" s="2155"/>
      <c r="G4" s="2155"/>
      <c r="H4" s="2155"/>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9" t="s">
        <v>2053</v>
      </c>
      <c r="B33" s="2150"/>
      <c r="C33" s="2150"/>
      <c r="D33" s="2150"/>
      <c r="E33" s="2151"/>
      <c r="F33" s="2151"/>
      <c r="G33" s="2151"/>
      <c r="H33" s="2151"/>
      <c r="I33" s="215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9" t="s">
        <v>358</v>
      </c>
      <c r="B45" s="2152"/>
      <c r="C45" s="2152"/>
      <c r="D45" s="2152"/>
      <c r="E45" s="2153"/>
      <c r="F45" s="2153"/>
      <c r="G45" s="2153"/>
      <c r="H45" s="2153"/>
      <c r="I45" s="215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8" t="s">
        <v>2101</v>
      </c>
      <c r="C51" s="627">
        <v>22</v>
      </c>
      <c r="D51" s="390" t="s">
        <v>1868</v>
      </c>
      <c r="E51" s="27"/>
      <c r="F51" s="1612"/>
      <c r="G51" s="1787" t="s">
        <v>1867</v>
      </c>
      <c r="H51" s="2036">
        <v>33239</v>
      </c>
      <c r="I51" s="9" t="s">
        <v>1917</v>
      </c>
    </row>
    <row r="52" spans="1:9" s="33" customFormat="1" x14ac:dyDescent="0.2">
      <c r="A52" s="30"/>
      <c r="B52" s="2048" t="s">
        <v>2101</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6" t="s">
        <v>2102</v>
      </c>
      <c r="C55" s="2157"/>
      <c r="D55" s="2157"/>
      <c r="E55" s="2157"/>
      <c r="F55" s="2157"/>
      <c r="G55" s="2157"/>
      <c r="H55" s="2158"/>
      <c r="I55" s="3"/>
    </row>
    <row r="56" spans="1:9" s="33" customFormat="1" x14ac:dyDescent="0.2">
      <c r="A56" s="1796"/>
      <c r="B56" s="2159"/>
      <c r="C56" s="2160"/>
      <c r="D56" s="2160"/>
      <c r="E56" s="2160"/>
      <c r="F56" s="2160"/>
      <c r="G56" s="2160"/>
      <c r="H56" s="2161"/>
      <c r="I56" s="3"/>
    </row>
    <row r="57" spans="1:9" s="33" customFormat="1" x14ac:dyDescent="0.2">
      <c r="A57" s="1796"/>
      <c r="B57" s="2159"/>
      <c r="C57" s="2160"/>
      <c r="D57" s="2160"/>
      <c r="E57" s="2160"/>
      <c r="F57" s="2160"/>
      <c r="G57" s="2160"/>
      <c r="H57" s="2161"/>
      <c r="I57" s="3"/>
    </row>
    <row r="58" spans="1:9" s="33" customFormat="1" x14ac:dyDescent="0.2">
      <c r="A58" s="1796"/>
      <c r="B58" s="2159"/>
      <c r="C58" s="2160"/>
      <c r="D58" s="2160"/>
      <c r="E58" s="2160"/>
      <c r="F58" s="2160"/>
      <c r="G58" s="2160"/>
      <c r="H58" s="2161"/>
      <c r="I58" s="3"/>
    </row>
    <row r="59" spans="1:9" s="33" customFormat="1" x14ac:dyDescent="0.2">
      <c r="A59" s="1796"/>
      <c r="B59" s="2159"/>
      <c r="C59" s="2160"/>
      <c r="D59" s="2160"/>
      <c r="E59" s="2160"/>
      <c r="F59" s="2160"/>
      <c r="G59" s="2160"/>
      <c r="H59" s="2161"/>
      <c r="I59" s="3"/>
    </row>
    <row r="60" spans="1:9" s="33" customFormat="1" x14ac:dyDescent="0.2">
      <c r="A60" s="1796"/>
      <c r="B60" s="2159"/>
      <c r="C60" s="2160"/>
      <c r="D60" s="2160"/>
      <c r="E60" s="2160"/>
      <c r="F60" s="2160"/>
      <c r="G60" s="2160"/>
      <c r="H60" s="2161"/>
      <c r="I60" s="3"/>
    </row>
    <row r="61" spans="1:9" s="33" customFormat="1" x14ac:dyDescent="0.2">
      <c r="A61" s="1796"/>
      <c r="B61" s="2159"/>
      <c r="C61" s="2160"/>
      <c r="D61" s="2160"/>
      <c r="E61" s="2160"/>
      <c r="F61" s="2160"/>
      <c r="G61" s="2160"/>
      <c r="H61" s="2161"/>
      <c r="I61" s="3"/>
    </row>
    <row r="62" spans="1:9" s="33" customFormat="1" x14ac:dyDescent="0.2">
      <c r="A62" s="1796"/>
      <c r="B62" s="2159"/>
      <c r="C62" s="2160"/>
      <c r="D62" s="2160"/>
      <c r="E62" s="2160"/>
      <c r="F62" s="2160"/>
      <c r="G62" s="2160"/>
      <c r="H62" s="2161"/>
      <c r="I62" s="3"/>
    </row>
    <row r="63" spans="1:9" s="33" customFormat="1" x14ac:dyDescent="0.2">
      <c r="A63" s="1796"/>
      <c r="B63" s="2159"/>
      <c r="C63" s="2160"/>
      <c r="D63" s="2160"/>
      <c r="E63" s="2160"/>
      <c r="F63" s="2160"/>
      <c r="G63" s="2160"/>
      <c r="H63" s="2161"/>
      <c r="I63" s="3"/>
    </row>
    <row r="64" spans="1:9" s="33" customFormat="1" x14ac:dyDescent="0.2">
      <c r="A64" s="1796"/>
      <c r="B64" s="2159"/>
      <c r="C64" s="2160"/>
      <c r="D64" s="2160"/>
      <c r="E64" s="2160"/>
      <c r="F64" s="2160"/>
      <c r="G64" s="2160"/>
      <c r="H64" s="2161"/>
      <c r="I64" s="3"/>
    </row>
    <row r="65" spans="1:9" s="33" customFormat="1" ht="9" customHeight="1" x14ac:dyDescent="0.2">
      <c r="A65" s="1797"/>
      <c r="B65" s="2162"/>
      <c r="C65" s="2163"/>
      <c r="D65" s="2163"/>
      <c r="E65" s="2163"/>
      <c r="F65" s="2163"/>
      <c r="G65" s="2163"/>
      <c r="H65" s="216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9" t="s">
        <v>1639</v>
      </c>
      <c r="B68" s="2152"/>
      <c r="C68" s="2152"/>
      <c r="D68" s="2152"/>
      <c r="E68" s="2153"/>
      <c r="F68" s="2153"/>
      <c r="G68" s="2153"/>
      <c r="H68" s="2153"/>
      <c r="I68" s="215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8" t="s">
        <v>1635</v>
      </c>
      <c r="B81" s="2168"/>
      <c r="C81" s="2168"/>
      <c r="D81" s="216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5"/>
      <c r="C100" s="2166"/>
      <c r="D100" s="2166"/>
      <c r="E100" s="2166"/>
      <c r="F100" s="2166"/>
      <c r="G100" s="2166"/>
      <c r="H100" s="2167"/>
      <c r="I100" s="1538"/>
    </row>
    <row r="101" spans="1:9" s="33" customFormat="1" ht="11.25" customHeight="1" x14ac:dyDescent="0.2">
      <c r="A101" s="1581"/>
      <c r="B101" s="2144"/>
      <c r="C101" s="2145"/>
      <c r="D101" s="2145"/>
      <c r="E101" s="2145"/>
      <c r="F101" s="2145"/>
      <c r="G101" s="2145"/>
      <c r="H101" s="2146"/>
      <c r="I101" s="1538"/>
    </row>
    <row r="102" spans="1:9" s="33" customFormat="1" ht="11.25" customHeight="1" x14ac:dyDescent="0.2">
      <c r="A102" s="1581"/>
      <c r="B102" s="2144"/>
      <c r="C102" s="2145"/>
      <c r="D102" s="2145"/>
      <c r="E102" s="2145"/>
      <c r="F102" s="2145"/>
      <c r="G102" s="2145"/>
      <c r="H102" s="2146"/>
      <c r="I102" s="1538"/>
    </row>
    <row r="103" spans="1:9" s="33" customFormat="1" x14ac:dyDescent="0.2">
      <c r="A103" s="1581"/>
      <c r="B103" s="2144"/>
      <c r="C103" s="2145"/>
      <c r="D103" s="2145"/>
      <c r="E103" s="2145"/>
      <c r="F103" s="2145"/>
      <c r="G103" s="2145"/>
      <c r="H103" s="2146"/>
      <c r="I103" s="1538"/>
    </row>
    <row r="104" spans="1:9" s="33" customFormat="1" ht="11.25" customHeight="1" x14ac:dyDescent="0.2">
      <c r="A104" s="1581"/>
      <c r="B104" s="2144"/>
      <c r="C104" s="2145"/>
      <c r="D104" s="2145"/>
      <c r="E104" s="2145"/>
      <c r="F104" s="2145"/>
      <c r="G104" s="2145"/>
      <c r="H104" s="2146"/>
      <c r="I104" s="1538"/>
    </row>
    <row r="105" spans="1:9" s="33" customFormat="1" ht="11.25" customHeight="1" x14ac:dyDescent="0.2">
      <c r="A105" s="1581"/>
      <c r="B105" s="2144"/>
      <c r="C105" s="2145"/>
      <c r="D105" s="2145"/>
      <c r="E105" s="2145"/>
      <c r="F105" s="2145"/>
      <c r="G105" s="2145"/>
      <c r="H105" s="2146"/>
      <c r="I105" s="1538"/>
    </row>
    <row r="106" spans="1:9" s="33" customFormat="1" ht="11.25" customHeight="1" x14ac:dyDescent="0.2">
      <c r="A106" s="1581"/>
      <c r="B106" s="2144"/>
      <c r="C106" s="2145"/>
      <c r="D106" s="2145"/>
      <c r="E106" s="2145"/>
      <c r="F106" s="2145"/>
      <c r="G106" s="2145"/>
      <c r="H106" s="2146"/>
      <c r="I106" s="1538"/>
    </row>
    <row r="107" spans="1:9" s="33" customFormat="1" ht="11.25" customHeight="1" x14ac:dyDescent="0.2">
      <c r="A107" s="1581"/>
      <c r="B107" s="2144"/>
      <c r="C107" s="2145"/>
      <c r="D107" s="2145"/>
      <c r="E107" s="2145"/>
      <c r="F107" s="2145"/>
      <c r="G107" s="2145"/>
      <c r="H107" s="2146"/>
      <c r="I107" s="1576"/>
    </row>
    <row r="108" spans="1:9" s="33" customFormat="1" ht="11.25" customHeight="1" x14ac:dyDescent="0.2">
      <c r="A108" s="1581"/>
      <c r="B108" s="2144"/>
      <c r="C108" s="2145"/>
      <c r="D108" s="2145"/>
      <c r="E108" s="2145"/>
      <c r="F108" s="2145"/>
      <c r="G108" s="2145"/>
      <c r="H108" s="2146"/>
      <c r="I108" s="1538"/>
    </row>
    <row r="109" spans="1:9" s="33" customFormat="1" ht="11.25" customHeight="1" x14ac:dyDescent="0.2">
      <c r="A109" s="1581"/>
      <c r="B109" s="2144"/>
      <c r="C109" s="2145"/>
      <c r="D109" s="2145"/>
      <c r="E109" s="2145"/>
      <c r="F109" s="2145"/>
      <c r="G109" s="2145"/>
      <c r="H109" s="2146"/>
      <c r="I109" s="1538"/>
    </row>
    <row r="110" spans="1:9" s="33" customFormat="1" ht="11.25" customHeight="1" x14ac:dyDescent="0.2">
      <c r="A110" s="1581"/>
      <c r="B110" s="2170"/>
      <c r="C110" s="2171"/>
      <c r="D110" s="2171"/>
      <c r="E110" s="2171"/>
      <c r="F110" s="2171"/>
      <c r="G110" s="2171"/>
      <c r="H110" s="217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3" t="s">
        <v>2094</v>
      </c>
      <c r="D112" s="217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4" t="s">
        <v>1648</v>
      </c>
      <c r="D115" s="2175"/>
      <c r="E115" s="2176"/>
      <c r="F115" s="2176"/>
      <c r="G115" s="2176"/>
      <c r="H115" s="217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29250765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1.9E-2</v>
      </c>
      <c r="E10" s="100" t="s">
        <v>1186</v>
      </c>
      <c r="F10" s="472">
        <v>4.0000000000000001E-3</v>
      </c>
      <c r="G10" s="100" t="s">
        <v>1186</v>
      </c>
      <c r="H10" s="472">
        <v>1.1999999999999999E-3</v>
      </c>
      <c r="I10" s="100" t="s">
        <v>1187</v>
      </c>
      <c r="J10" s="473">
        <f>ROUND(D10+F10+H10,5)</f>
        <v>2.4199999999999999E-2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980949</v>
      </c>
      <c r="E16" s="100"/>
      <c r="F16" s="82">
        <f>SUM('Acct Summary 7-8'!C17,'Acct Summary 7-8'!D17,'Acct Summary 7-8'!F17)</f>
        <v>1009969</v>
      </c>
      <c r="G16" s="100"/>
      <c r="H16" s="82">
        <f>SUM(D16-F16)</f>
        <v>-29020</v>
      </c>
      <c r="I16" s="93"/>
      <c r="J16" s="82">
        <f>SUM('Acct Summary 7-8'!C81,'Acct Summary 7-8'!D81,'Acct Summary 7-8'!F81,'Acct Summary 7-8'!I81)</f>
        <v>706275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2101</v>
      </c>
      <c r="C31" s="406" t="s">
        <v>689</v>
      </c>
      <c r="D31" s="63" t="s">
        <v>1262</v>
      </c>
      <c r="E31" s="93"/>
      <c r="F31" s="93"/>
      <c r="G31" s="101"/>
      <c r="H31" s="253">
        <f>IF(B31="X",(J7*0.069),IF(B32="X",(J7*0.138),"Enter x in a.or b."))</f>
        <v>2018302.7850000001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185000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Lisbon CCSD 90</v>
      </c>
      <c r="E7" s="136"/>
      <c r="G7" s="137"/>
      <c r="H7" s="138"/>
      <c r="I7" s="138"/>
      <c r="J7" s="138"/>
      <c r="K7" s="138"/>
      <c r="L7"/>
      <c r="M7"/>
      <c r="N7"/>
      <c r="O7"/>
      <c r="P7"/>
    </row>
    <row r="8" spans="1:18" ht="12.75" x14ac:dyDescent="0.2">
      <c r="A8"/>
      <c r="B8"/>
      <c r="C8" s="134" t="s">
        <v>1341</v>
      </c>
      <c r="D8" s="139">
        <f>COVER!A13</f>
        <v>24047090004</v>
      </c>
      <c r="E8" s="140"/>
      <c r="G8"/>
      <c r="H8"/>
      <c r="I8"/>
      <c r="J8"/>
      <c r="K8"/>
      <c r="L8"/>
      <c r="M8"/>
      <c r="N8"/>
      <c r="O8"/>
      <c r="P8"/>
    </row>
    <row r="9" spans="1:18" ht="12.75" x14ac:dyDescent="0.2">
      <c r="A9"/>
      <c r="B9"/>
      <c r="C9" s="134" t="s">
        <v>829</v>
      </c>
      <c r="D9" s="335" t="str">
        <f>COVER!A15</f>
        <v>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706275</v>
      </c>
      <c r="I12" s="1162"/>
      <c r="J12" s="1162"/>
      <c r="K12" s="1163">
        <f>TRUNC((H12/H13*100000),5)/100000</f>
        <v>0.71999155910000001</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980949</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1009969</v>
      </c>
      <c r="I17" s="1162"/>
      <c r="J17" s="1168"/>
      <c r="K17" s="1163">
        <f>TRUNC((H17/H18*100000),5)/100000</f>
        <v>1.0295835971</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980949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20.957274200000001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706275</v>
      </c>
      <c r="I24" s="684"/>
      <c r="J24" s="684"/>
      <c r="K24" s="1172">
        <f>TRUNC(((H24/H25*100000)/100000),2)</f>
        <v>251.74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2805.4694399999998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601688.23604999995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185000</v>
      </c>
      <c r="I32" s="1170"/>
      <c r="J32" s="1170"/>
      <c r="K32" s="1172">
        <f>TRUNC(100-((((H32/H33*100))*100)/100),2)</f>
        <v>90.83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2018302.7850000001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158279</v>
      </c>
      <c r="D4" s="412">
        <v>432251</v>
      </c>
      <c r="E4" s="412">
        <v>36307</v>
      </c>
      <c r="F4" s="412">
        <v>37188</v>
      </c>
      <c r="G4" s="412">
        <v>61921</v>
      </c>
      <c r="H4" s="412"/>
      <c r="I4" s="412">
        <v>78557</v>
      </c>
      <c r="J4" s="436">
        <v>30353</v>
      </c>
      <c r="K4" s="412">
        <v>86295</v>
      </c>
      <c r="L4" s="412">
        <v>3708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158279</v>
      </c>
      <c r="D13" s="689">
        <f t="shared" ref="D13:L13" si="0">SUM(D4:D12)</f>
        <v>432251</v>
      </c>
      <c r="E13" s="689">
        <f t="shared" si="0"/>
        <v>36307</v>
      </c>
      <c r="F13" s="689">
        <f t="shared" si="0"/>
        <v>37188</v>
      </c>
      <c r="G13" s="689">
        <f t="shared" si="0"/>
        <v>61921</v>
      </c>
      <c r="H13" s="689">
        <f t="shared" si="0"/>
        <v>0</v>
      </c>
      <c r="I13" s="689">
        <f t="shared" si="0"/>
        <v>78557</v>
      </c>
      <c r="J13" s="689">
        <f t="shared" si="0"/>
        <v>30353</v>
      </c>
      <c r="K13" s="689">
        <f t="shared" si="0"/>
        <v>86295</v>
      </c>
      <c r="L13" s="689">
        <f t="shared" si="0"/>
        <v>3708</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3000</v>
      </c>
      <c r="N16" s="719"/>
    </row>
    <row r="17" spans="1:14" s="704" customFormat="1" ht="12.75" customHeight="1" x14ac:dyDescent="0.2">
      <c r="A17" s="718" t="s">
        <v>1753</v>
      </c>
      <c r="B17" s="542">
        <v>230</v>
      </c>
      <c r="C17" s="507"/>
      <c r="D17" s="507"/>
      <c r="E17" s="507"/>
      <c r="F17" s="507"/>
      <c r="G17" s="507"/>
      <c r="H17" s="507"/>
      <c r="I17" s="507"/>
      <c r="J17" s="507"/>
      <c r="K17" s="507"/>
      <c r="L17" s="507"/>
      <c r="M17" s="436">
        <v>1462975</v>
      </c>
      <c r="N17" s="719"/>
    </row>
    <row r="18" spans="1:14" s="704" customFormat="1" ht="12.75" customHeight="1" x14ac:dyDescent="0.2">
      <c r="A18" s="718" t="s">
        <v>1754</v>
      </c>
      <c r="B18" s="542">
        <v>240</v>
      </c>
      <c r="C18" s="507"/>
      <c r="D18" s="507"/>
      <c r="E18" s="507"/>
      <c r="F18" s="507"/>
      <c r="G18" s="507"/>
      <c r="H18" s="507"/>
      <c r="I18" s="507"/>
      <c r="J18" s="507"/>
      <c r="K18" s="507"/>
      <c r="L18" s="507"/>
      <c r="M18" s="436">
        <v>151607</v>
      </c>
      <c r="N18" s="719"/>
    </row>
    <row r="19" spans="1:14" s="704" customFormat="1" ht="12.75" customHeight="1" x14ac:dyDescent="0.2">
      <c r="A19" s="718" t="s">
        <v>1755</v>
      </c>
      <c r="B19" s="542">
        <v>250</v>
      </c>
      <c r="C19" s="507"/>
      <c r="D19" s="507"/>
      <c r="E19" s="507"/>
      <c r="F19" s="507"/>
      <c r="G19" s="507"/>
      <c r="H19" s="507"/>
      <c r="I19" s="507"/>
      <c r="J19" s="507"/>
      <c r="K19" s="507"/>
      <c r="L19" s="507"/>
      <c r="M19" s="436">
        <v>278055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36307</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148693</v>
      </c>
    </row>
    <row r="23" spans="1:14" ht="13.5" customHeight="1" thickBot="1" x14ac:dyDescent="0.25">
      <c r="A23" s="464" t="s">
        <v>748</v>
      </c>
      <c r="B23" s="724"/>
      <c r="C23" s="433"/>
      <c r="D23" s="433"/>
      <c r="E23" s="433"/>
      <c r="F23" s="433"/>
      <c r="G23" s="433"/>
      <c r="H23" s="433"/>
      <c r="I23" s="433"/>
      <c r="J23" s="433"/>
      <c r="K23" s="433"/>
      <c r="L23" s="433"/>
      <c r="M23" s="693">
        <f>SUM(M15:M22)</f>
        <v>1895637</v>
      </c>
      <c r="N23" s="693">
        <f>SUM(N21:N22)</f>
        <v>185000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3708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3708</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185000</v>
      </c>
    </row>
    <row r="37" spans="1:14" ht="13.5" thickBot="1" x14ac:dyDescent="0.25">
      <c r="A37" s="464" t="s">
        <v>758</v>
      </c>
      <c r="B37" s="724"/>
      <c r="C37" s="507"/>
      <c r="D37" s="507"/>
      <c r="E37" s="507"/>
      <c r="F37" s="507"/>
      <c r="G37" s="507"/>
      <c r="H37" s="507"/>
      <c r="I37" s="507"/>
      <c r="J37" s="507"/>
      <c r="K37" s="507"/>
      <c r="L37" s="514"/>
      <c r="M37" s="433"/>
      <c r="N37" s="693">
        <f>SUM(N36:N36)</f>
        <v>185000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158279</v>
      </c>
      <c r="D39" s="727">
        <v>432251</v>
      </c>
      <c r="E39" s="727">
        <v>36307</v>
      </c>
      <c r="F39" s="727">
        <v>37188</v>
      </c>
      <c r="G39" s="727">
        <v>61921</v>
      </c>
      <c r="H39" s="727"/>
      <c r="I39" s="727">
        <v>78557</v>
      </c>
      <c r="J39" s="726">
        <v>30353</v>
      </c>
      <c r="K39" s="727">
        <v>86295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1895637</v>
      </c>
      <c r="N40" s="694"/>
    </row>
    <row r="41" spans="1:14" ht="13.5" customHeight="1" thickBot="1" x14ac:dyDescent="0.25">
      <c r="A41" s="464" t="s">
        <v>760</v>
      </c>
      <c r="B41" s="455"/>
      <c r="C41" s="485">
        <f>(SUM(C34,C37,C38,C39))</f>
        <v>158279</v>
      </c>
      <c r="D41" s="485">
        <f t="shared" ref="D41:L41" si="2">SUM(D34,D37,D38:D39)</f>
        <v>432251</v>
      </c>
      <c r="E41" s="485">
        <f t="shared" si="2"/>
        <v>36307</v>
      </c>
      <c r="F41" s="485">
        <f t="shared" si="2"/>
        <v>37188</v>
      </c>
      <c r="G41" s="485">
        <f t="shared" si="2"/>
        <v>61921</v>
      </c>
      <c r="H41" s="485">
        <f t="shared" si="2"/>
        <v>0</v>
      </c>
      <c r="I41" s="485">
        <f t="shared" si="2"/>
        <v>78557</v>
      </c>
      <c r="J41" s="485">
        <f t="shared" si="2"/>
        <v>30353</v>
      </c>
      <c r="K41" s="485">
        <f t="shared" si="2"/>
        <v>86295</v>
      </c>
      <c r="L41" s="485">
        <f t="shared" si="2"/>
        <v>3708</v>
      </c>
      <c r="M41" s="485">
        <f>SUM(M40)</f>
        <v>1895637</v>
      </c>
      <c r="N41" s="485">
        <f>SUM(N37)</f>
        <v>185000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606328</v>
      </c>
      <c r="D4" s="695">
        <f>'Revenues 9-14'!D109</f>
        <v>134115</v>
      </c>
      <c r="E4" s="695">
        <f>'Revenues 9-14'!E109</f>
        <v>65177</v>
      </c>
      <c r="F4" s="695">
        <f>'Revenues 9-14'!F109</f>
        <v>33797</v>
      </c>
      <c r="G4" s="695">
        <f>'Revenues 9-14'!G109</f>
        <v>23591</v>
      </c>
      <c r="H4" s="695">
        <f>'Revenues 9-14'!H109</f>
        <v>0</v>
      </c>
      <c r="I4" s="695">
        <f>'Revenues 9-14'!I109</f>
        <v>14146</v>
      </c>
      <c r="J4" s="695">
        <f>'Revenues 9-14'!J109</f>
        <v>29766</v>
      </c>
      <c r="K4" s="695">
        <f>'Revenues 9-14'!K109</f>
        <v>14297</v>
      </c>
      <c r="L4" s="39"/>
    </row>
    <row r="5" spans="1:13" ht="22.5" x14ac:dyDescent="0.2">
      <c r="A5" s="733" t="s">
        <v>1994</v>
      </c>
      <c r="B5" s="295">
        <v>2000</v>
      </c>
      <c r="C5" s="696">
        <f>'Revenues 9-14'!C114</f>
        <v>3220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88542</v>
      </c>
      <c r="D6" s="696">
        <f>'Revenues 9-14'!D173</f>
        <v>0</v>
      </c>
      <c r="E6" s="696">
        <f>'Revenues 9-14'!E173</f>
        <v>0</v>
      </c>
      <c r="F6" s="696">
        <f>'Revenues 9-14'!F173</f>
        <v>46093</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54708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752798</v>
      </c>
      <c r="D8" s="485">
        <f t="shared" ref="D8:K8" si="0">SUM(D4:D7)</f>
        <v>134115</v>
      </c>
      <c r="E8" s="485">
        <f t="shared" si="0"/>
        <v>65177</v>
      </c>
      <c r="F8" s="485">
        <f t="shared" si="0"/>
        <v>79890</v>
      </c>
      <c r="G8" s="485">
        <f t="shared" si="0"/>
        <v>23591</v>
      </c>
      <c r="H8" s="485">
        <f t="shared" si="0"/>
        <v>0</v>
      </c>
      <c r="I8" s="485">
        <f t="shared" si="0"/>
        <v>14146</v>
      </c>
      <c r="J8" s="485">
        <f t="shared" si="0"/>
        <v>29766</v>
      </c>
      <c r="K8" s="485">
        <f t="shared" si="0"/>
        <v>14297</v>
      </c>
      <c r="L8" s="39"/>
    </row>
    <row r="9" spans="1:13" ht="15" thickTop="1" x14ac:dyDescent="0.2">
      <c r="A9" s="1019" t="s">
        <v>348</v>
      </c>
      <c r="B9" s="456">
        <v>3998</v>
      </c>
      <c r="C9" s="418">
        <v>288465</v>
      </c>
      <c r="D9" s="489"/>
      <c r="E9" s="418"/>
      <c r="F9" s="418"/>
      <c r="G9" s="700"/>
      <c r="H9" s="418"/>
      <c r="I9" s="494" t="s">
        <v>1390</v>
      </c>
      <c r="J9" s="435"/>
      <c r="K9" s="418"/>
      <c r="L9" s="39"/>
    </row>
    <row r="10" spans="1:13" s="48" customFormat="1" ht="13.5" thickBot="1" x14ac:dyDescent="0.25">
      <c r="A10" s="464" t="s">
        <v>1394</v>
      </c>
      <c r="B10" s="457"/>
      <c r="C10" s="485">
        <f>SUM(C8:C9)</f>
        <v>1041263</v>
      </c>
      <c r="D10" s="485">
        <f t="shared" ref="D10:K10" si="1">SUM(D8:D9)</f>
        <v>134115</v>
      </c>
      <c r="E10" s="485">
        <f t="shared" si="1"/>
        <v>65177</v>
      </c>
      <c r="F10" s="485">
        <f t="shared" si="1"/>
        <v>79890</v>
      </c>
      <c r="G10" s="485">
        <f t="shared" si="1"/>
        <v>23591</v>
      </c>
      <c r="H10" s="485">
        <f t="shared" si="1"/>
        <v>0</v>
      </c>
      <c r="I10" s="485">
        <f t="shared" si="1"/>
        <v>14146</v>
      </c>
      <c r="J10" s="485">
        <f t="shared" si="1"/>
        <v>29766</v>
      </c>
      <c r="K10" s="485">
        <f t="shared" si="1"/>
        <v>14297</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553797</v>
      </c>
      <c r="D12" s="498" t="s">
        <v>1390</v>
      </c>
      <c r="E12" s="433" t="s">
        <v>1390</v>
      </c>
      <c r="F12" s="433" t="s">
        <v>1390</v>
      </c>
      <c r="G12" s="695">
        <f>'Expenditures 15-22'!K223</f>
        <v>6352</v>
      </c>
      <c r="H12" s="431"/>
      <c r="I12" s="433" t="s">
        <v>1390</v>
      </c>
      <c r="J12" s="433" t="s">
        <v>1390</v>
      </c>
      <c r="K12" s="431" t="s">
        <v>1390</v>
      </c>
      <c r="L12" s="39"/>
    </row>
    <row r="13" spans="1:13" x14ac:dyDescent="0.2">
      <c r="A13" s="734" t="s">
        <v>536</v>
      </c>
      <c r="B13" s="294">
        <v>2000</v>
      </c>
      <c r="C13" s="696">
        <f>'Expenditures 15-22'!K74</f>
        <v>223645</v>
      </c>
      <c r="D13" s="696">
        <f>'Expenditures 15-22'!K129</f>
        <v>94659</v>
      </c>
      <c r="E13" s="482" t="s">
        <v>1390</v>
      </c>
      <c r="F13" s="696">
        <f>'Expenditures 15-22'!K178</f>
        <v>93201</v>
      </c>
      <c r="G13" s="696">
        <f>'Expenditures 15-22'!K273</f>
        <v>16383</v>
      </c>
      <c r="H13" s="696">
        <f>'Expenditures 15-22'!K296</f>
        <v>0</v>
      </c>
      <c r="I13" s="433" t="s">
        <v>1390</v>
      </c>
      <c r="J13" s="749">
        <f>'Expenditures 15-22'!K323</f>
        <v>35163</v>
      </c>
      <c r="K13" s="701">
        <f>'Expenditures 15-22'!K341</f>
        <v>12814</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44667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67800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822109</v>
      </c>
      <c r="D17" s="485">
        <f t="shared" si="2"/>
        <v>94659</v>
      </c>
      <c r="E17" s="485">
        <f t="shared" si="2"/>
        <v>67800</v>
      </c>
      <c r="F17" s="485">
        <f t="shared" si="2"/>
        <v>93201</v>
      </c>
      <c r="G17" s="485">
        <f t="shared" si="2"/>
        <v>22735</v>
      </c>
      <c r="H17" s="485">
        <f t="shared" si="2"/>
        <v>0</v>
      </c>
      <c r="I17" s="433"/>
      <c r="J17" s="485">
        <f>SUM(J12:J16)</f>
        <v>35163</v>
      </c>
      <c r="K17" s="485">
        <f>SUM(K12:K16)</f>
        <v>12814</v>
      </c>
      <c r="L17" s="39"/>
    </row>
    <row r="18" spans="1:12" ht="15" customHeight="1" thickTop="1" x14ac:dyDescent="0.2">
      <c r="A18" s="1020" t="s">
        <v>1322</v>
      </c>
      <c r="B18" s="259">
        <v>4180</v>
      </c>
      <c r="C18" s="695">
        <f t="shared" ref="C18:H18" si="3">C9</f>
        <v>288465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1110574</v>
      </c>
      <c r="D19" s="485">
        <f t="shared" si="4"/>
        <v>94659</v>
      </c>
      <c r="E19" s="485">
        <f t="shared" si="4"/>
        <v>67800</v>
      </c>
      <c r="F19" s="485">
        <f t="shared" si="4"/>
        <v>93201</v>
      </c>
      <c r="G19" s="485">
        <f t="shared" si="4"/>
        <v>22735</v>
      </c>
      <c r="H19" s="485">
        <f t="shared" si="4"/>
        <v>0</v>
      </c>
      <c r="I19" s="433"/>
      <c r="J19" s="485">
        <f>SUM(J17:J18)</f>
        <v>35163</v>
      </c>
      <c r="K19" s="485">
        <f>SUM(K17:K18)</f>
        <v>12814</v>
      </c>
      <c r="L19" s="39"/>
    </row>
    <row r="20" spans="1:12" ht="27" thickTop="1" thickBot="1" x14ac:dyDescent="0.25">
      <c r="A20" s="458" t="s">
        <v>1323</v>
      </c>
      <c r="B20" s="459"/>
      <c r="C20" s="1018">
        <f>C8-C17</f>
        <v>-69311</v>
      </c>
      <c r="D20" s="1018">
        <f t="shared" ref="D20:K20" si="5">D8-D17</f>
        <v>39456</v>
      </c>
      <c r="E20" s="1018">
        <f t="shared" si="5"/>
        <v>-2623</v>
      </c>
      <c r="F20" s="1018">
        <f t="shared" si="5"/>
        <v>-13311</v>
      </c>
      <c r="G20" s="1018">
        <f t="shared" si="5"/>
        <v>856</v>
      </c>
      <c r="H20" s="1018">
        <f t="shared" si="5"/>
        <v>0</v>
      </c>
      <c r="I20" s="1018">
        <f t="shared" si="5"/>
        <v>14146</v>
      </c>
      <c r="J20" s="1018">
        <f t="shared" si="5"/>
        <v>-5397</v>
      </c>
      <c r="K20" s="1018">
        <f t="shared" si="5"/>
        <v>1483</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1" t="s">
        <v>700</v>
      </c>
      <c r="B78" s="2202"/>
      <c r="C78" s="443">
        <f t="shared" ref="C78:K78" si="9">C20+C77</f>
        <v>-69311</v>
      </c>
      <c r="D78" s="443">
        <f t="shared" si="9"/>
        <v>39456</v>
      </c>
      <c r="E78" s="443">
        <f t="shared" si="9"/>
        <v>-2623</v>
      </c>
      <c r="F78" s="443">
        <f t="shared" si="9"/>
        <v>-13311</v>
      </c>
      <c r="G78" s="443">
        <f t="shared" si="9"/>
        <v>856</v>
      </c>
      <c r="H78" s="443">
        <f t="shared" si="9"/>
        <v>0</v>
      </c>
      <c r="I78" s="443">
        <f t="shared" si="9"/>
        <v>14146</v>
      </c>
      <c r="J78" s="443">
        <f t="shared" si="9"/>
        <v>-5397</v>
      </c>
      <c r="K78" s="443">
        <f t="shared" si="9"/>
        <v>1483</v>
      </c>
      <c r="L78" s="505"/>
    </row>
    <row r="79" spans="1:12" ht="13.5" thickTop="1" x14ac:dyDescent="0.2">
      <c r="A79" s="820" t="s">
        <v>1936</v>
      </c>
      <c r="B79" s="460"/>
      <c r="C79" s="435">
        <v>227590</v>
      </c>
      <c r="D79" s="703">
        <v>392795</v>
      </c>
      <c r="E79" s="703">
        <v>38930</v>
      </c>
      <c r="F79" s="703">
        <v>50499</v>
      </c>
      <c r="G79" s="703">
        <v>61065</v>
      </c>
      <c r="H79" s="703">
        <v>0</v>
      </c>
      <c r="I79" s="703">
        <v>64411</v>
      </c>
      <c r="J79" s="703">
        <v>35750</v>
      </c>
      <c r="K79" s="703">
        <v>84812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158279</v>
      </c>
      <c r="D81" s="485">
        <f>SUM(D78:D80)</f>
        <v>432251</v>
      </c>
      <c r="E81" s="485">
        <f t="shared" ref="E81:K81" si="10">SUM(E78:E80)</f>
        <v>36307</v>
      </c>
      <c r="F81" s="485">
        <f t="shared" si="10"/>
        <v>37188</v>
      </c>
      <c r="G81" s="485">
        <f t="shared" si="10"/>
        <v>61921</v>
      </c>
      <c r="H81" s="485">
        <f t="shared" si="10"/>
        <v>0</v>
      </c>
      <c r="I81" s="485">
        <f t="shared" si="10"/>
        <v>78557</v>
      </c>
      <c r="J81" s="485">
        <f t="shared" si="10"/>
        <v>30353</v>
      </c>
      <c r="K81" s="485">
        <f t="shared" si="10"/>
        <v>86295</v>
      </c>
      <c r="L81" s="39"/>
    </row>
    <row r="82" spans="1:12" ht="0.75" customHeight="1" thickTop="1" thickBot="1" x14ac:dyDescent="0.25">
      <c r="A82" s="632" t="s">
        <v>406</v>
      </c>
      <c r="B82" s="630"/>
      <c r="C82" s="1136">
        <f>(C81-C79)</f>
        <v>-69311</v>
      </c>
      <c r="D82" s="1136">
        <f t="shared" ref="D82:K82" si="11">(D81-D79)</f>
        <v>39456</v>
      </c>
      <c r="E82" s="1136">
        <f t="shared" si="11"/>
        <v>-2623</v>
      </c>
      <c r="F82" s="1136">
        <f t="shared" si="11"/>
        <v>-13311</v>
      </c>
      <c r="G82" s="1136">
        <f t="shared" si="11"/>
        <v>856</v>
      </c>
      <c r="H82" s="1136">
        <f t="shared" si="11"/>
        <v>0</v>
      </c>
      <c r="I82" s="1136">
        <f t="shared" si="11"/>
        <v>14146</v>
      </c>
      <c r="J82" s="1136">
        <f t="shared" si="11"/>
        <v>-5397</v>
      </c>
      <c r="K82" s="1136">
        <f t="shared" si="11"/>
        <v>1483</v>
      </c>
    </row>
    <row r="83" spans="1:12" ht="14.25" hidden="1" thickTop="1" thickBot="1" x14ac:dyDescent="0.25">
      <c r="A83" s="729" t="s">
        <v>407</v>
      </c>
      <c r="B83" s="631"/>
      <c r="C83" s="1137">
        <f>C82/C81</f>
        <v>-0.43790395440961843</v>
      </c>
      <c r="D83" s="1137">
        <f t="shared" ref="D83:K83" si="12">D82/D81</f>
        <v>9.1280297789941497E-2</v>
      </c>
      <c r="E83" s="1137">
        <f t="shared" si="12"/>
        <v>-7.2245021621174979E-2</v>
      </c>
      <c r="F83" s="1137">
        <f t="shared" si="12"/>
        <v>-0.35793804453049372</v>
      </c>
      <c r="G83" s="1137">
        <f t="shared" si="12"/>
        <v>1.3824066148802506E-2</v>
      </c>
      <c r="H83" s="1137" t="e">
        <f t="shared" si="12"/>
        <v>#DIV/0!</v>
      </c>
      <c r="I83" s="1137">
        <f t="shared" si="12"/>
        <v>0.18007306796338965</v>
      </c>
      <c r="J83" s="1137">
        <f t="shared" si="12"/>
        <v>-0.17780779494613383</v>
      </c>
      <c r="K83" s="1137">
        <f t="shared" si="12"/>
        <v>1.7185236688104757E-2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f>-[1]!'lead[1110]&amp;fund[10].repbal{1}'</f>
        <v>533822</v>
      </c>
      <c r="D5" s="418">
        <f>-[1]!'lead[1110]&amp;fund[20].repbal{1}'</f>
        <v>112383</v>
      </c>
      <c r="E5" s="412">
        <f>-[1]!'lead[1110]&amp;fund[30].repbal{1}'</f>
        <v>65161</v>
      </c>
      <c r="F5" s="806">
        <f>-[1]!'lead[1110]&amp;fund[40].repbal{1}'</f>
        <v>33715</v>
      </c>
      <c r="G5" s="412">
        <f>-[1]!'lead[1110]&amp;fund[50].repbal{1}'</f>
        <v>12360</v>
      </c>
      <c r="H5" s="412">
        <f>-[1]!'lead[1110]&amp;fund[60].repbal{1}'</f>
        <v>0</v>
      </c>
      <c r="I5" s="412">
        <f>-[1]!'lead[1110]&amp;fund[70].repbal{1}'</f>
        <v>14048</v>
      </c>
      <c r="J5" s="436">
        <f>-[1]!'lead[1120]&amp;fund[80].repbal{1}'</f>
        <v>29766</v>
      </c>
      <c r="K5" s="412">
        <f>-[1]!'lead[1110]&amp;fund[90].repbal{1}'</f>
        <v>14049</v>
      </c>
    </row>
    <row r="6" spans="1:12" ht="14.25" x14ac:dyDescent="0.2">
      <c r="A6" s="913" t="s">
        <v>482</v>
      </c>
      <c r="B6" s="40">
        <v>1130</v>
      </c>
      <c r="C6" s="412">
        <f>-[1]!'lead[1130]&amp;fund[10].repbal{1}'</f>
        <v>0</v>
      </c>
      <c r="D6" s="412"/>
      <c r="E6" s="481"/>
      <c r="F6" s="481"/>
      <c r="G6" s="433"/>
      <c r="H6" s="433"/>
      <c r="I6" s="433"/>
      <c r="J6" s="433"/>
      <c r="K6" s="433"/>
    </row>
    <row r="7" spans="1:12" x14ac:dyDescent="0.2">
      <c r="A7" s="913" t="s">
        <v>117</v>
      </c>
      <c r="B7" s="260">
        <v>1140</v>
      </c>
      <c r="C7" s="412">
        <f>-[1]!'lead[1140]&amp;fund[10].repbal{1}'</f>
        <v>5619</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483</v>
      </c>
      <c r="B8" s="40">
        <v>1150</v>
      </c>
      <c r="C8" s="481"/>
      <c r="D8" s="481"/>
      <c r="E8" s="507"/>
      <c r="F8" s="507"/>
      <c r="G8" s="418">
        <f>-[1]!'lead[1150]&amp;fund[50].repbal{1}'</f>
        <v>11191</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484</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539441</v>
      </c>
      <c r="D12" s="484">
        <f t="shared" si="0"/>
        <v>112383</v>
      </c>
      <c r="E12" s="484">
        <f t="shared" si="0"/>
        <v>65161</v>
      </c>
      <c r="F12" s="484">
        <f t="shared" si="0"/>
        <v>33715</v>
      </c>
      <c r="G12" s="484">
        <f t="shared" si="0"/>
        <v>23551</v>
      </c>
      <c r="H12" s="484">
        <f t="shared" si="0"/>
        <v>0</v>
      </c>
      <c r="I12" s="484">
        <f t="shared" si="0"/>
        <v>14048</v>
      </c>
      <c r="J12" s="484">
        <f t="shared" si="0"/>
        <v>29766</v>
      </c>
      <c r="K12" s="485">
        <f t="shared" si="0"/>
        <v>14049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485</v>
      </c>
      <c r="B16" s="260">
        <v>1230</v>
      </c>
      <c r="C16" s="483">
        <f>-[1]!'lead[1230]&amp;fund[10].repbal{1}'</f>
        <v>21396</v>
      </c>
      <c r="D16" s="412">
        <f>-[1]!'lead[1230]&amp;fund[20].repbal{1}'</f>
        <v>21396</v>
      </c>
      <c r="E16" s="412">
        <f>-[1]!'lead[1230]&amp;fund[30].repbal{1}'</f>
        <v>0</v>
      </c>
      <c r="F16" s="412">
        <f>-[1]!'lead[1230]&amp;fund[40].repbal{1}'</f>
        <v>0</v>
      </c>
      <c r="G16" s="412">
        <f>-[1]!'lead[1230]&amp;fund[50].repbal{1}'</f>
        <v>0</v>
      </c>
      <c r="H16" s="412">
        <f>-[1]!'lead[1230]&amp;fund[60].repbal{1}'</f>
        <v>0</v>
      </c>
      <c r="I16" s="412">
        <f>-[1]!'lead[1230]&amp;fund[70].repbal{1}'</f>
        <v>0</v>
      </c>
      <c r="J16" s="436">
        <f>-[1]!'lead[1230]&amp;fund[80].repbal{1}'</f>
        <v>0</v>
      </c>
      <c r="K16" s="412">
        <f>-[1]!'lead[1230]&amp;fund[90].repbal{1}'</f>
        <v>0</v>
      </c>
    </row>
    <row r="17" spans="1:11" ht="12.75" customHeight="1" x14ac:dyDescent="0.2">
      <c r="A17" s="913" t="s">
        <v>946</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636</v>
      </c>
      <c r="B18" s="457"/>
      <c r="C18" s="487">
        <f>SUM(C14:C17)</f>
        <v>21396</v>
      </c>
      <c r="D18" s="487">
        <f t="shared" ref="D18:K18" si="1">SUM(D14:D17)</f>
        <v>21396</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f>-[1]!'lead[1311]&amp;fund[10].repbal{1}'</f>
        <v>0</v>
      </c>
      <c r="D20" s="433"/>
      <c r="E20" s="433"/>
      <c r="F20" s="433"/>
      <c r="G20" s="433"/>
      <c r="H20" s="433"/>
      <c r="I20" s="433"/>
      <c r="J20" s="433"/>
      <c r="K20" s="433"/>
    </row>
    <row r="21" spans="1:11" ht="12.75" customHeight="1" x14ac:dyDescent="0.2">
      <c r="A21" s="913" t="s">
        <v>995</v>
      </c>
      <c r="B21" s="40">
        <v>1312</v>
      </c>
      <c r="C21" s="483">
        <f>-[1]!'lead[1312]&amp;fund[10].repbal{1}'</f>
        <v>0</v>
      </c>
      <c r="D21" s="433"/>
      <c r="E21" s="433"/>
      <c r="F21" s="433"/>
      <c r="G21" s="433"/>
      <c r="H21" s="433"/>
      <c r="I21" s="433"/>
      <c r="J21" s="433"/>
      <c r="K21" s="433"/>
    </row>
    <row r="22" spans="1:11" ht="12.75" customHeight="1" x14ac:dyDescent="0.2">
      <c r="A22" s="913" t="s">
        <v>1264</v>
      </c>
      <c r="B22" s="40">
        <v>1313</v>
      </c>
      <c r="C22" s="483">
        <f>-[1]!'lead[1313]&amp;fund[10].repbal{1}'</f>
        <v>0</v>
      </c>
      <c r="D22" s="433"/>
      <c r="E22" s="433"/>
      <c r="F22" s="433"/>
      <c r="G22" s="433"/>
      <c r="H22" s="433"/>
      <c r="I22" s="433"/>
      <c r="J22" s="433"/>
      <c r="K22" s="433"/>
    </row>
    <row r="23" spans="1:11" ht="12.75" customHeight="1" x14ac:dyDescent="0.2">
      <c r="A23" s="913" t="s">
        <v>1265</v>
      </c>
      <c r="B23" s="40">
        <v>1314</v>
      </c>
      <c r="C23" s="491">
        <f>-[1]!'lead[1314]&amp;fund[10].repbal{1}'</f>
        <v>0</v>
      </c>
      <c r="D23" s="433"/>
      <c r="E23" s="433"/>
      <c r="F23" s="433"/>
      <c r="G23" s="433"/>
      <c r="H23" s="433"/>
      <c r="I23" s="433"/>
      <c r="J23" s="433"/>
      <c r="K23" s="433"/>
    </row>
    <row r="24" spans="1:11" ht="12.75" customHeight="1" x14ac:dyDescent="0.2">
      <c r="A24" s="913" t="s">
        <v>1212</v>
      </c>
      <c r="B24" s="40">
        <v>1321</v>
      </c>
      <c r="C24" s="483">
        <f>-[1]!'lead[1321]&amp;fund[10].repbal{1}'</f>
        <v>0</v>
      </c>
      <c r="D24" s="433"/>
      <c r="E24" s="433"/>
      <c r="F24" s="433"/>
      <c r="G24" s="433"/>
      <c r="H24" s="433"/>
      <c r="I24" s="433"/>
      <c r="J24" s="433"/>
      <c r="K24" s="433"/>
    </row>
    <row r="25" spans="1:11" ht="12.75" customHeight="1" x14ac:dyDescent="0.2">
      <c r="A25" s="913" t="s">
        <v>996</v>
      </c>
      <c r="B25" s="40">
        <v>1322</v>
      </c>
      <c r="C25" s="483">
        <f>-[1]!'lead[1322]&amp;fund[10].repbal{1}'</f>
        <v>0</v>
      </c>
      <c r="D25" s="433"/>
      <c r="E25" s="433"/>
      <c r="F25" s="433"/>
      <c r="G25" s="433"/>
      <c r="H25" s="433"/>
      <c r="I25" s="433"/>
      <c r="J25" s="433"/>
      <c r="K25" s="433"/>
    </row>
    <row r="26" spans="1:11" ht="12.75" customHeight="1" x14ac:dyDescent="0.2">
      <c r="A26" s="913" t="s">
        <v>1309</v>
      </c>
      <c r="B26" s="40">
        <v>1323</v>
      </c>
      <c r="C26" s="483">
        <f>-[1]!'lead[1323]&amp;fund[10].repbal{1}'</f>
        <v>0</v>
      </c>
      <c r="D26" s="433"/>
      <c r="E26" s="433"/>
      <c r="F26" s="433"/>
      <c r="G26" s="433"/>
      <c r="H26" s="433"/>
      <c r="I26" s="433"/>
      <c r="J26" s="433"/>
      <c r="K26" s="433"/>
    </row>
    <row r="27" spans="1:11" ht="12.75" customHeight="1" x14ac:dyDescent="0.2">
      <c r="A27" s="913" t="s">
        <v>1208</v>
      </c>
      <c r="B27" s="40">
        <v>1324</v>
      </c>
      <c r="C27" s="491">
        <f>-[1]!'lead[1324]&amp;fund[10].repbal{1}'</f>
        <v>0</v>
      </c>
      <c r="D27" s="433"/>
      <c r="E27" s="433"/>
      <c r="F27" s="433"/>
      <c r="G27" s="433"/>
      <c r="H27" s="433"/>
      <c r="I27" s="433"/>
      <c r="J27" s="433"/>
      <c r="K27" s="433"/>
    </row>
    <row r="28" spans="1:11" ht="12.75" customHeight="1" x14ac:dyDescent="0.2">
      <c r="A28" s="913" t="s">
        <v>1209</v>
      </c>
      <c r="B28" s="40">
        <v>1331</v>
      </c>
      <c r="C28" s="483">
        <f>-[1]!'lead[1331]&amp;fund[10].repbal{1}'</f>
        <v>0</v>
      </c>
      <c r="D28" s="433"/>
      <c r="E28" s="433"/>
      <c r="F28" s="433"/>
      <c r="G28" s="433"/>
      <c r="H28" s="433"/>
      <c r="I28" s="433"/>
      <c r="J28" s="433"/>
      <c r="K28" s="433"/>
    </row>
    <row r="29" spans="1:11" ht="12.75" customHeight="1" x14ac:dyDescent="0.2">
      <c r="A29" s="913" t="s">
        <v>997</v>
      </c>
      <c r="B29" s="40">
        <v>1332</v>
      </c>
      <c r="C29" s="483">
        <f>-[1]!'lead[1332]&amp;fund[10].repbal{1}'</f>
        <v>0</v>
      </c>
      <c r="D29" s="433"/>
      <c r="E29" s="433"/>
      <c r="F29" s="433"/>
      <c r="G29" s="433"/>
      <c r="H29" s="433"/>
      <c r="I29" s="433"/>
      <c r="J29" s="433"/>
      <c r="K29" s="433"/>
    </row>
    <row r="30" spans="1:11" ht="12.75" customHeight="1" x14ac:dyDescent="0.2">
      <c r="A30" s="913" t="s">
        <v>1211</v>
      </c>
      <c r="B30" s="40">
        <v>1333</v>
      </c>
      <c r="C30" s="483">
        <f>-[1]!'lead[1333]&amp;fund[10].repbal{1}'</f>
        <v>0</v>
      </c>
      <c r="D30" s="433"/>
      <c r="E30" s="433"/>
      <c r="F30" s="433"/>
      <c r="G30" s="433"/>
      <c r="H30" s="433"/>
      <c r="I30" s="433"/>
      <c r="J30" s="433"/>
      <c r="K30" s="433"/>
    </row>
    <row r="31" spans="1:11" ht="12.75" customHeight="1" x14ac:dyDescent="0.2">
      <c r="A31" s="913" t="s">
        <v>1210</v>
      </c>
      <c r="B31" s="40">
        <v>1334</v>
      </c>
      <c r="C31" s="491">
        <f>-[1]!'lead[1334]&amp;fund[10].repbal{1}'</f>
        <v>0</v>
      </c>
      <c r="D31" s="433"/>
      <c r="E31" s="433"/>
      <c r="F31" s="433"/>
      <c r="G31" s="433"/>
      <c r="H31" s="433"/>
      <c r="I31" s="433"/>
      <c r="J31" s="433"/>
      <c r="K31" s="433"/>
    </row>
    <row r="32" spans="1:11" ht="12.75" customHeight="1" x14ac:dyDescent="0.2">
      <c r="A32" s="913" t="s">
        <v>584</v>
      </c>
      <c r="B32" s="40">
        <v>1341</v>
      </c>
      <c r="C32" s="483">
        <f>-[1]!'lead[1341]&amp;fund[10].repbal{1}'</f>
        <v>0</v>
      </c>
      <c r="D32" s="433"/>
      <c r="E32" s="433"/>
      <c r="F32" s="433"/>
      <c r="G32" s="433"/>
      <c r="H32" s="433"/>
      <c r="I32" s="433"/>
      <c r="J32" s="433"/>
      <c r="K32" s="433"/>
    </row>
    <row r="33" spans="1:11" ht="12.75" customHeight="1" x14ac:dyDescent="0.2">
      <c r="A33" s="913" t="s">
        <v>998</v>
      </c>
      <c r="B33" s="40">
        <v>1342</v>
      </c>
      <c r="C33" s="483">
        <f>-[1]!'lead[1342]&amp;fund[10].repbal{1}'</f>
        <v>0</v>
      </c>
      <c r="D33" s="433"/>
      <c r="E33" s="433"/>
      <c r="F33" s="433"/>
      <c r="G33" s="433"/>
      <c r="H33" s="433"/>
      <c r="I33" s="433"/>
      <c r="J33" s="433"/>
      <c r="K33" s="433"/>
    </row>
    <row r="34" spans="1:11" ht="12.75" customHeight="1" x14ac:dyDescent="0.2">
      <c r="A34" s="913" t="s">
        <v>585</v>
      </c>
      <c r="B34" s="40">
        <v>1343</v>
      </c>
      <c r="C34" s="483">
        <f>-[1]!'lead[1343]&amp;fund[10].repbal{1}'</f>
        <v>0</v>
      </c>
      <c r="D34" s="433"/>
      <c r="E34" s="433"/>
      <c r="F34" s="433"/>
      <c r="G34" s="433"/>
      <c r="H34" s="433"/>
      <c r="I34" s="433"/>
      <c r="J34" s="433"/>
      <c r="K34" s="433"/>
    </row>
    <row r="35" spans="1:11" ht="12.75" customHeight="1" x14ac:dyDescent="0.2">
      <c r="A35" s="913" t="s">
        <v>583</v>
      </c>
      <c r="B35" s="40">
        <v>1344</v>
      </c>
      <c r="C35" s="491">
        <f>-[1]!'lead[1344]&amp;fund[10].repbal{1}'</f>
        <v>0</v>
      </c>
      <c r="D35" s="433"/>
      <c r="E35" s="433"/>
      <c r="F35" s="433"/>
      <c r="G35" s="433"/>
      <c r="H35" s="433"/>
      <c r="I35" s="433"/>
      <c r="J35" s="433"/>
      <c r="K35" s="433"/>
    </row>
    <row r="36" spans="1:11" ht="12.75" customHeight="1" x14ac:dyDescent="0.2">
      <c r="A36" s="913" t="s">
        <v>994</v>
      </c>
      <c r="B36" s="40">
        <v>1351</v>
      </c>
      <c r="C36" s="483">
        <f>-[1]!'lead[1351]&amp;fund[10].repbal{1}'</f>
        <v>0</v>
      </c>
      <c r="D36" s="433"/>
      <c r="E36" s="433"/>
      <c r="F36" s="433"/>
      <c r="G36" s="433"/>
      <c r="H36" s="433"/>
      <c r="I36" s="433"/>
      <c r="J36" s="433"/>
      <c r="K36" s="433"/>
    </row>
    <row r="37" spans="1:11" ht="12.75" customHeight="1" x14ac:dyDescent="0.2">
      <c r="A37" s="913" t="s">
        <v>999</v>
      </c>
      <c r="B37" s="40">
        <v>1352</v>
      </c>
      <c r="C37" s="483">
        <f>-[1]!'lead[1352]&amp;fund[10].repbal{1}'</f>
        <v>0</v>
      </c>
      <c r="D37" s="433"/>
      <c r="E37" s="433"/>
      <c r="F37" s="433"/>
      <c r="G37" s="433"/>
      <c r="H37" s="433"/>
      <c r="I37" s="433"/>
      <c r="J37" s="433"/>
      <c r="K37" s="433"/>
    </row>
    <row r="38" spans="1:11" ht="12.75" customHeight="1" x14ac:dyDescent="0.2">
      <c r="A38" s="913" t="s">
        <v>696</v>
      </c>
      <c r="B38" s="40">
        <v>1353</v>
      </c>
      <c r="C38" s="483">
        <f>-[1]!'lead[1353]&amp;fund[10].repbal{1}'</f>
        <v>0</v>
      </c>
      <c r="D38" s="433"/>
      <c r="E38" s="433"/>
      <c r="F38" s="433"/>
      <c r="G38" s="433"/>
      <c r="H38" s="433"/>
      <c r="I38" s="433"/>
      <c r="J38" s="433"/>
      <c r="K38" s="433"/>
    </row>
    <row r="39" spans="1:11" ht="12.75" customHeight="1" x14ac:dyDescent="0.2">
      <c r="A39" s="751" t="s">
        <v>697</v>
      </c>
      <c r="B39" s="508">
        <v>1354</v>
      </c>
      <c r="C39" s="491">
        <f>-[1]!'lead[1354]&amp;fund[10].repbal{1}'</f>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f>-[1]!'lead[1411]&amp;fund[40].repbal{1}'</f>
        <v>0</v>
      </c>
      <c r="G42" s="433"/>
      <c r="H42" s="433"/>
      <c r="I42" s="433"/>
      <c r="J42" s="433"/>
      <c r="K42" s="433"/>
    </row>
    <row r="43" spans="1:11" ht="12.75" customHeight="1" x14ac:dyDescent="0.2">
      <c r="A43" s="913" t="s">
        <v>1000</v>
      </c>
      <c r="B43" s="40">
        <v>1412</v>
      </c>
      <c r="C43" s="433"/>
      <c r="D43" s="433"/>
      <c r="E43" s="433"/>
      <c r="F43" s="412">
        <f>-[1]!'lead[1412]&amp;fund[40].repbal{1}'</f>
        <v>0</v>
      </c>
      <c r="G43" s="433"/>
      <c r="H43" s="433"/>
      <c r="I43" s="433"/>
      <c r="J43" s="433"/>
      <c r="K43" s="433"/>
    </row>
    <row r="44" spans="1:11" ht="12.75" customHeight="1" x14ac:dyDescent="0.2">
      <c r="A44" s="913" t="s">
        <v>450</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1395</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1001</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1318</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1319</v>
      </c>
      <c r="B56" s="158">
        <v>1442</v>
      </c>
      <c r="C56" s="433"/>
      <c r="D56" s="433"/>
      <c r="E56" s="433"/>
      <c r="F56" s="412">
        <f>-[1]!'lead[1442]&amp;fund[40].repbal{1}'</f>
        <v>0</v>
      </c>
      <c r="G56" s="433"/>
      <c r="H56" s="433"/>
      <c r="I56" s="433"/>
      <c r="J56" s="433"/>
      <c r="K56" s="433"/>
    </row>
    <row r="57" spans="1:11" ht="12.75" customHeight="1" x14ac:dyDescent="0.2">
      <c r="A57" s="915" t="s">
        <v>579</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1046</v>
      </c>
      <c r="B59" s="158">
        <v>1451</v>
      </c>
      <c r="C59" s="433"/>
      <c r="D59" s="433"/>
      <c r="E59" s="433"/>
      <c r="F59" s="412">
        <f>-[1]!'lead[1451]&amp;fund[40].repbal{1}'</f>
        <v>0</v>
      </c>
      <c r="G59" s="433"/>
      <c r="H59" s="433"/>
      <c r="I59" s="433"/>
      <c r="J59" s="433"/>
      <c r="K59" s="433"/>
    </row>
    <row r="60" spans="1:11" ht="12.75" customHeight="1" x14ac:dyDescent="0.2">
      <c r="A60" s="915" t="s">
        <v>1320</v>
      </c>
      <c r="B60" s="158">
        <v>1452</v>
      </c>
      <c r="C60" s="433"/>
      <c r="D60" s="433"/>
      <c r="E60" s="433"/>
      <c r="F60" s="412">
        <f>-[1]!'lead[1452]&amp;fund[40].repbal{1}'</f>
        <v>0</v>
      </c>
      <c r="G60" s="433"/>
      <c r="H60" s="433"/>
      <c r="I60" s="433"/>
      <c r="J60" s="433"/>
      <c r="K60" s="433"/>
    </row>
    <row r="61" spans="1:11" ht="12.75" customHeight="1" x14ac:dyDescent="0.2">
      <c r="A61" s="916" t="s">
        <v>1047</v>
      </c>
      <c r="B61" s="158">
        <v>1453</v>
      </c>
      <c r="C61" s="433"/>
      <c r="D61" s="433"/>
      <c r="E61" s="433"/>
      <c r="F61" s="412">
        <f>-[1]!'lead[1453]&amp;fund[40].repbal{1}'</f>
        <v>0</v>
      </c>
      <c r="G61" s="433"/>
      <c r="H61" s="433"/>
      <c r="I61" s="433"/>
      <c r="J61" s="433"/>
      <c r="K61" s="433"/>
    </row>
    <row r="62" spans="1:11" ht="12.75" customHeight="1" x14ac:dyDescent="0.2">
      <c r="A62" s="917" t="s">
        <v>1048</v>
      </c>
      <c r="B62" s="509">
        <v>1454</v>
      </c>
      <c r="C62" s="433"/>
      <c r="D62" s="433"/>
      <c r="E62" s="433"/>
      <c r="F62" s="436">
        <f>-[1]!'lead[1454]&amp;fund[40].repbal{1}'</f>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f>-[1]!'lead[1510]&amp;fund[10].repbal{1}'</f>
        <v>407</v>
      </c>
      <c r="D65" s="412">
        <f>-[1]!'lead[1510]&amp;fund[20].repbal{1}'</f>
        <v>336</v>
      </c>
      <c r="E65" s="412">
        <f>-[1]!'lead[1510]&amp;fund[30].repbal{1}'</f>
        <v>16</v>
      </c>
      <c r="F65" s="436">
        <f>-[1]!'lead[1510]&amp;fund[40].repbal{1}'</f>
        <v>82</v>
      </c>
      <c r="G65" s="412">
        <f>-[1]!'lead[1510]&amp;fund[50].repbal{1}'</f>
        <v>40</v>
      </c>
      <c r="H65" s="412">
        <f>-[1]!'lead[1510]&amp;fund[60].repbal{1}'</f>
        <v>0</v>
      </c>
      <c r="I65" s="412">
        <f>-[1]!'lead[1510]&amp;fund[70].repbal{1}'</f>
        <v>98</v>
      </c>
      <c r="J65" s="436">
        <f>-[1]!'lead[1510]&amp;fund[80].repbal{1}'</f>
        <v>0</v>
      </c>
      <c r="K65" s="412">
        <f>-[1]!'lead[1510]&amp;fund[90].repbal{1}'</f>
        <v>248</v>
      </c>
    </row>
    <row r="66" spans="1:11" ht="12.75" customHeight="1" x14ac:dyDescent="0.2">
      <c r="A66" s="913" t="s">
        <v>787</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576</v>
      </c>
      <c r="B67" s="457"/>
      <c r="C67" s="485">
        <f>SUM(C65:C66)</f>
        <v>407</v>
      </c>
      <c r="D67" s="485">
        <f t="shared" ref="D67:K67" si="2">SUM(D65:D66)</f>
        <v>336</v>
      </c>
      <c r="E67" s="485">
        <f t="shared" si="2"/>
        <v>16</v>
      </c>
      <c r="F67" s="485">
        <f t="shared" si="2"/>
        <v>82</v>
      </c>
      <c r="G67" s="485">
        <f t="shared" si="2"/>
        <v>40</v>
      </c>
      <c r="H67" s="485">
        <f t="shared" si="2"/>
        <v>0</v>
      </c>
      <c r="I67" s="485">
        <f t="shared" si="2"/>
        <v>98</v>
      </c>
      <c r="J67" s="485">
        <f t="shared" si="2"/>
        <v>0</v>
      </c>
      <c r="K67" s="485">
        <f t="shared" si="2"/>
        <v>248</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f>-[1]!'lead[1611]&amp;fund[10].repbal{1}'</f>
        <v>14997</v>
      </c>
      <c r="D69" s="433"/>
      <c r="E69" s="433"/>
      <c r="F69" s="433"/>
      <c r="G69" s="433"/>
      <c r="H69" s="433"/>
      <c r="I69" s="433"/>
      <c r="J69" s="433"/>
      <c r="K69" s="433"/>
    </row>
    <row r="70" spans="1:11" ht="12.75" customHeight="1" x14ac:dyDescent="0.2">
      <c r="A70" s="913" t="s">
        <v>1178</v>
      </c>
      <c r="B70" s="40">
        <v>1612</v>
      </c>
      <c r="C70" s="483">
        <f>-[1]!'lead[1612]&amp;fund[10].repbal{1}'</f>
        <v>3838</v>
      </c>
      <c r="D70" s="433"/>
      <c r="E70" s="433"/>
      <c r="F70" s="433"/>
      <c r="G70" s="433"/>
      <c r="H70" s="433"/>
      <c r="I70" s="433"/>
      <c r="J70" s="433"/>
      <c r="K70" s="433"/>
    </row>
    <row r="71" spans="1:11" ht="12.75" customHeight="1" x14ac:dyDescent="0.2">
      <c r="A71" s="913" t="s">
        <v>313</v>
      </c>
      <c r="B71" s="40">
        <v>1613</v>
      </c>
      <c r="C71" s="483">
        <f>-[1]!'lead[1613]&amp;fund[10].repbal{1}'</f>
        <v>300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1179</v>
      </c>
      <c r="B73" s="40">
        <v>1620</v>
      </c>
      <c r="C73" s="483">
        <f>-[1]!'lead[1620]&amp;fund[10].repbal{1}'</f>
        <v>1601</v>
      </c>
      <c r="D73" s="433"/>
      <c r="E73" s="433"/>
      <c r="F73" s="433"/>
      <c r="G73" s="433"/>
      <c r="H73" s="433"/>
      <c r="I73" s="433"/>
      <c r="J73" s="433"/>
      <c r="K73" s="433"/>
    </row>
    <row r="74" spans="1:11" ht="12.75" customHeight="1" x14ac:dyDescent="0.2">
      <c r="A74" s="913" t="s">
        <v>26</v>
      </c>
      <c r="B74" s="40">
        <v>1690</v>
      </c>
      <c r="C74" s="483">
        <f>-[1]!'lead[1690]&amp;fund[10].repbal{1}'</f>
        <v>824</v>
      </c>
      <c r="D74" s="433"/>
      <c r="E74" s="433"/>
      <c r="F74" s="433"/>
      <c r="G74" s="433"/>
      <c r="H74" s="433"/>
      <c r="I74" s="433"/>
      <c r="J74" s="433"/>
      <c r="K74" s="433"/>
    </row>
    <row r="75" spans="1:11" ht="12.75" customHeight="1" thickBot="1" x14ac:dyDescent="0.25">
      <c r="A75" s="464" t="s">
        <v>647</v>
      </c>
      <c r="B75" s="457"/>
      <c r="C75" s="485">
        <f>SUM(C69:C74)</f>
        <v>21560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f>-[1]!'lead[1711]&amp;fund[10].repbal{1}'</f>
        <v>4104</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649</v>
      </c>
      <c r="B79" s="40">
        <v>1720</v>
      </c>
      <c r="C79" s="483">
        <f>-[1]!'lead[1720]&amp;fund[10].repbal{1}'</f>
        <v>1802</v>
      </c>
      <c r="D79" s="412">
        <f>-[1]!'lead[1720]&amp;fund[20].repbal{1}'</f>
        <v>0</v>
      </c>
      <c r="E79" s="433"/>
      <c r="F79" s="433"/>
      <c r="G79" s="433"/>
      <c r="H79" s="433"/>
      <c r="I79" s="433"/>
      <c r="J79" s="433"/>
      <c r="K79" s="433"/>
    </row>
    <row r="80" spans="1:11" ht="12.75" customHeight="1" x14ac:dyDescent="0.2">
      <c r="A80" s="913" t="s">
        <v>650</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1584</v>
      </c>
      <c r="D81" s="412">
        <f>-[1]!'lead[1790]&amp;fund[20].repbal{1}'</f>
        <v>0</v>
      </c>
      <c r="E81" s="433"/>
      <c r="F81" s="433"/>
      <c r="G81" s="433"/>
      <c r="H81" s="433"/>
      <c r="I81" s="433"/>
      <c r="J81" s="433"/>
      <c r="K81" s="433"/>
    </row>
    <row r="82" spans="1:11" ht="12.75" customHeight="1" thickBot="1" x14ac:dyDescent="0.25">
      <c r="A82" s="464" t="s">
        <v>277</v>
      </c>
      <c r="B82" s="457"/>
      <c r="C82" s="484">
        <f>SUM(C77:C81)</f>
        <v>7490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f>-[1]!'lead[1811]&amp;fund[10].repbal{1}'</f>
        <v>4658</v>
      </c>
      <c r="D84" s="433"/>
      <c r="E84" s="433"/>
      <c r="F84" s="433"/>
      <c r="G84" s="433"/>
      <c r="H84" s="433"/>
      <c r="I84" s="433"/>
      <c r="J84" s="433"/>
      <c r="K84" s="433"/>
    </row>
    <row r="85" spans="1:11" ht="12.75" customHeight="1" x14ac:dyDescent="0.2">
      <c r="A85" s="913" t="s">
        <v>652</v>
      </c>
      <c r="B85" s="40">
        <v>1812</v>
      </c>
      <c r="C85" s="483">
        <f>-[1]!'lead[1812]&amp;fund[10].repbal{1}'</f>
        <v>0</v>
      </c>
      <c r="D85" s="433"/>
      <c r="E85" s="433"/>
      <c r="F85" s="433"/>
      <c r="G85" s="433"/>
      <c r="H85" s="433"/>
      <c r="I85" s="433"/>
      <c r="J85" s="433"/>
      <c r="K85" s="433"/>
    </row>
    <row r="86" spans="1:11" ht="12.75" customHeight="1" x14ac:dyDescent="0.2">
      <c r="A86" s="913" t="s">
        <v>1180</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653</v>
      </c>
      <c r="B88" s="40">
        <v>1821</v>
      </c>
      <c r="C88" s="483">
        <f>-[1]!'lead[1821]&amp;fund[10].repbal{1}'</f>
        <v>0</v>
      </c>
      <c r="D88" s="433"/>
      <c r="E88" s="433"/>
      <c r="F88" s="433"/>
      <c r="G88" s="433"/>
      <c r="H88" s="433"/>
      <c r="I88" s="433"/>
      <c r="J88" s="433"/>
      <c r="K88" s="433"/>
    </row>
    <row r="89" spans="1:11" ht="12.75" customHeight="1" x14ac:dyDescent="0.2">
      <c r="A89" s="913" t="s">
        <v>830</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881</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4658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f>-[1]!'lead[1910]&amp;fund[10].repbal{1}'</f>
        <v>270</v>
      </c>
      <c r="D95" s="483">
        <f>-[1]!'lead[1910]&amp;fund[20].repbal{1}'</f>
        <v>0</v>
      </c>
      <c r="E95" s="431"/>
      <c r="F95" s="431"/>
      <c r="G95" s="431"/>
      <c r="H95" s="431"/>
      <c r="I95" s="431"/>
      <c r="J95" s="431"/>
      <c r="K95" s="431"/>
    </row>
    <row r="96" spans="1:11" ht="12.75" customHeight="1" x14ac:dyDescent="0.2">
      <c r="A96" s="913" t="s">
        <v>457</v>
      </c>
      <c r="B96" s="40">
        <v>1920</v>
      </c>
      <c r="C96" s="483">
        <f>-[1]!'lead[1920]&amp;fund[10].repbal{1}'</f>
        <v>0</v>
      </c>
      <c r="D96" s="483">
        <f>-[1]!'lead[1920]&amp;fund[20].repbal{1}'</f>
        <v>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982</v>
      </c>
      <c r="B99" s="40">
        <v>1950</v>
      </c>
      <c r="C99" s="491">
        <f>-[1]!'lead[1950]&amp;fund[10].repbal{1}'</f>
        <v>1338</v>
      </c>
      <c r="D99" s="412">
        <f>-[1]!'lead[1950]&amp;fund[20].repbal{1}'</f>
        <v>0</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408</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993</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983</v>
      </c>
      <c r="B105" s="40">
        <v>1992</v>
      </c>
      <c r="C105" s="412">
        <f>-[1]!'lead[1992]&amp;fund[10].repbal{1}'</f>
        <v>0</v>
      </c>
      <c r="D105" s="492"/>
      <c r="E105" s="433"/>
      <c r="F105" s="433"/>
      <c r="G105" s="433"/>
      <c r="H105" s="698"/>
      <c r="I105" s="433"/>
      <c r="J105" s="433"/>
      <c r="K105" s="433"/>
    </row>
    <row r="106" spans="1:12" ht="12.75" customHeight="1" x14ac:dyDescent="0.2">
      <c r="A106" s="913" t="s">
        <v>1807</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9768</v>
      </c>
      <c r="D107" s="412">
        <f>-[1]!'lead[1999]&amp;fund[20].repbal{1}'</f>
        <v>0</v>
      </c>
      <c r="E107" s="412">
        <f>-[1]!'lead[1999]&amp;fund[30].repbal{1}'</f>
        <v>0</v>
      </c>
      <c r="F107" s="412">
        <f>-[1]!'lead[1999]&amp;fund[40].repbal{1}'</f>
        <v>0</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577</v>
      </c>
      <c r="B108" s="738"/>
      <c r="C108" s="484">
        <f>SUM(C95:C107)</f>
        <v>11376</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606328</v>
      </c>
      <c r="D109" s="493">
        <f t="shared" si="4"/>
        <v>134115</v>
      </c>
      <c r="E109" s="493">
        <f t="shared" si="4"/>
        <v>65177</v>
      </c>
      <c r="F109" s="493">
        <f t="shared" si="4"/>
        <v>33797</v>
      </c>
      <c r="G109" s="493">
        <f t="shared" si="4"/>
        <v>23591</v>
      </c>
      <c r="H109" s="493">
        <f t="shared" si="4"/>
        <v>0</v>
      </c>
      <c r="I109" s="493">
        <f t="shared" si="4"/>
        <v>14146</v>
      </c>
      <c r="J109" s="493">
        <f t="shared" si="4"/>
        <v>29766</v>
      </c>
      <c r="K109" s="443">
        <f t="shared" si="4"/>
        <v>14297</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985</v>
      </c>
      <c r="B112" s="40">
        <v>2200</v>
      </c>
      <c r="C112" s="483">
        <f>-[1]!'lead[2200]&amp;fund[10].repbal{1}'</f>
        <v>3220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944</v>
      </c>
      <c r="B114" s="822" t="s">
        <v>668</v>
      </c>
      <c r="C114" s="918">
        <f>SUM(C111:C113)</f>
        <v>3220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f>-[1]!'lead[3001]&amp;fund[10].repbal{1}'</f>
        <v>64670</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1760</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1761</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1762</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578</v>
      </c>
      <c r="B121" s="824"/>
      <c r="C121" s="484">
        <f t="shared" ref="C121:H121" si="5">SUM(C117:C120)</f>
        <v>64670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f>-[1]!'lead[3100]&amp;fund[10].repbal{1}'</f>
        <v>0</v>
      </c>
      <c r="D124" s="492"/>
      <c r="E124" s="433"/>
      <c r="F124" s="806">
        <f>-[1]!'lead[3100]&amp;fund[40].repbal{1}'</f>
        <v>0</v>
      </c>
      <c r="G124" s="433"/>
      <c r="H124" s="433"/>
      <c r="I124" s="433"/>
      <c r="J124" s="433"/>
      <c r="K124" s="433"/>
    </row>
    <row r="125" spans="1:11" ht="12.75" customHeight="1" x14ac:dyDescent="0.2">
      <c r="A125" s="913" t="s">
        <v>1841</v>
      </c>
      <c r="B125" s="262">
        <v>3105</v>
      </c>
      <c r="C125" s="412">
        <f>-[1]!'lead[3105]&amp;fund[10].repbal{1}'</f>
        <v>15166</v>
      </c>
      <c r="D125" s="492"/>
      <c r="E125" s="433"/>
      <c r="F125" s="412">
        <f>-[1]!'lead[3105]&amp;fund[40].repbal{1}'</f>
        <v>0</v>
      </c>
      <c r="G125" s="433"/>
      <c r="H125" s="433"/>
      <c r="I125" s="433"/>
      <c r="J125" s="433"/>
      <c r="K125" s="433"/>
    </row>
    <row r="126" spans="1:11" ht="12.75" customHeight="1" x14ac:dyDescent="0.2">
      <c r="A126" s="913" t="s">
        <v>1035</v>
      </c>
      <c r="B126" s="262">
        <v>3110</v>
      </c>
      <c r="C126" s="483">
        <f>-[1]!'lead[3110]&amp;fund[10].repbal{1}'</f>
        <v>8668</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0</v>
      </c>
      <c r="D127" s="492"/>
      <c r="E127" s="433"/>
      <c r="F127" s="412">
        <f>-[1]!'lead[3120]&amp;fund[40].repbal{1}'</f>
        <v>0</v>
      </c>
      <c r="G127" s="433"/>
      <c r="H127" s="433"/>
      <c r="I127" s="433"/>
      <c r="J127" s="433"/>
      <c r="K127" s="433"/>
    </row>
    <row r="128" spans="1:11" ht="12.75" customHeight="1" x14ac:dyDescent="0.2">
      <c r="A128" s="913" t="s">
        <v>1842</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0</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1221</v>
      </c>
      <c r="B131" s="462"/>
      <c r="C131" s="484">
        <f>SUM(C124:C130)</f>
        <v>23834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774</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704</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705</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706</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f>-[1]!'lead[3305]&amp;fund[10].repbal{1}'</f>
        <v>0</v>
      </c>
      <c r="D142" s="433"/>
      <c r="E142" s="492"/>
      <c r="F142" s="433"/>
      <c r="G142" s="412">
        <f>-[1]!'lead[3305]&amp;fund[50].repbal{1}'</f>
        <v>0</v>
      </c>
      <c r="H142" s="433"/>
      <c r="I142" s="433"/>
      <c r="J142" s="433"/>
      <c r="K142" s="433"/>
    </row>
    <row r="143" spans="1:11" ht="12.75" customHeight="1" x14ac:dyDescent="0.2">
      <c r="A143" s="913" t="s">
        <v>410</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f>-[1]!'lead[3360]&amp;fund[10].repbal{1}'</f>
        <v>38</v>
      </c>
      <c r="D145" s="433"/>
      <c r="E145" s="492"/>
      <c r="F145" s="433"/>
      <c r="G145" s="433"/>
      <c r="H145" s="433"/>
      <c r="I145" s="433"/>
      <c r="J145" s="433"/>
      <c r="K145" s="433"/>
    </row>
    <row r="146" spans="1:11" ht="12.75" customHeight="1" thickTop="1" thickBot="1" x14ac:dyDescent="0.25">
      <c r="A146" s="922" t="s">
        <v>1096</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886</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f>-[1]!'lead[3500]&amp;fund[10].repbal{1}'</f>
        <v>0</v>
      </c>
      <c r="D151" s="412">
        <f>-[1]!'lead[3500]&amp;fund[20].repbal{1}'</f>
        <v>0</v>
      </c>
      <c r="E151" s="492"/>
      <c r="F151" s="412">
        <f>-[1]!'lead[3500]&amp;fund[40].repbal{1}'</f>
        <v>45963</v>
      </c>
      <c r="G151" s="436">
        <f>-[1]!'lead[3500]&amp;fund[50].repbal{1}'</f>
        <v>0</v>
      </c>
      <c r="H151" s="433"/>
      <c r="I151" s="433"/>
      <c r="J151" s="433"/>
      <c r="K151" s="433"/>
    </row>
    <row r="152" spans="1:11" ht="12.75" customHeight="1" x14ac:dyDescent="0.2">
      <c r="A152" s="913" t="s">
        <v>1247</v>
      </c>
      <c r="B152" s="262">
        <v>3510</v>
      </c>
      <c r="C152" s="483">
        <f>-[1]!'lead[3510]&amp;fund[10].repbal{1}'</f>
        <v>0</v>
      </c>
      <c r="D152" s="412">
        <f>-[1]!'lead[3510]&amp;fund[20].repbal{1}'</f>
        <v>0</v>
      </c>
      <c r="E152" s="492"/>
      <c r="F152" s="412">
        <f>-[1]!'lead[3510]&amp;fund[40].repbal{1}'</f>
        <v>130</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46093</v>
      </c>
      <c r="G154" s="484">
        <f>SUM(G151:G153)</f>
        <v>0</v>
      </c>
      <c r="H154" s="433"/>
      <c r="I154" s="433"/>
      <c r="J154" s="433"/>
      <c r="K154" s="433"/>
    </row>
    <row r="155" spans="1:11" ht="12.75" customHeight="1" thickTop="1" thickBot="1" x14ac:dyDescent="0.25">
      <c r="A155" s="922" t="s">
        <v>446</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1181</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1241</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463</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464</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1163</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1164</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1844</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1026</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465</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411</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412</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0</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05" t="s">
        <v>466</v>
      </c>
      <c r="B172" s="2206"/>
      <c r="C172" s="924">
        <f t="shared" ref="C172:K172" si="6">SUM(C131,C140,C144,C145:C149,C154,C155:C170,C171)</f>
        <v>23872</v>
      </c>
      <c r="D172" s="924">
        <f t="shared" si="6"/>
        <v>0</v>
      </c>
      <c r="E172" s="924">
        <f t="shared" si="6"/>
        <v>0</v>
      </c>
      <c r="F172" s="924">
        <f t="shared" si="6"/>
        <v>46093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88542</v>
      </c>
      <c r="D173" s="493">
        <f>SUM(D121,D172)</f>
        <v>0</v>
      </c>
      <c r="E173" s="493">
        <f>SUM(E121,E172)</f>
        <v>0</v>
      </c>
      <c r="F173" s="493">
        <f t="shared" ref="F173:K173" si="7">SUM(F121,F172)</f>
        <v>46093</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943</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f>-[1]!'lead[4045]&amp;fund[10].repbal{1}'</f>
        <v>0</v>
      </c>
      <c r="D180" s="433"/>
      <c r="E180" s="492"/>
      <c r="F180" s="433"/>
      <c r="G180" s="433"/>
      <c r="H180" s="433"/>
      <c r="I180" s="433"/>
      <c r="J180" s="433"/>
      <c r="K180" s="433"/>
    </row>
    <row r="181" spans="1:11" ht="12.75" customHeight="1" x14ac:dyDescent="0.2">
      <c r="A181" s="913" t="s">
        <v>1236</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923</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1847</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1848</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1248</v>
      </c>
      <c r="B194" s="40">
        <v>4210</v>
      </c>
      <c r="C194" s="412">
        <f>-[1]!'lead[4210]&amp;fund[10].repbal{1}'</f>
        <v>9651</v>
      </c>
      <c r="D194" s="433"/>
      <c r="E194" s="492"/>
      <c r="F194" s="433"/>
      <c r="G194" s="512">
        <f>-[1]!'lead[4210]&amp;fund[50].repbal{1}'</f>
        <v>0</v>
      </c>
      <c r="H194" s="433"/>
      <c r="I194" s="433"/>
      <c r="J194" s="433"/>
      <c r="K194" s="433"/>
    </row>
    <row r="195" spans="1:11" ht="12.75" customHeight="1" x14ac:dyDescent="0.2">
      <c r="A195" s="913" t="s">
        <v>1237</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1249</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1850</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1851</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929</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647</v>
      </c>
      <c r="B201" s="457"/>
      <c r="C201" s="485">
        <f>SUM(C193:C200)</f>
        <v>9651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-[1]!'lead[4300]&amp;fund[10].repbal{1}'</f>
        <v>26344</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1092</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1093</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1218</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1219</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1297</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1220</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468</v>
      </c>
      <c r="B211" s="457"/>
      <c r="C211" s="484">
        <f>SUM(C203:C210)</f>
        <v>26344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1852</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f>-[1]!'lead[4600]&amp;fund[10].repbal{1}'</f>
        <v>0</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1243</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1853</v>
      </c>
      <c r="B220" s="158">
        <v>4620</v>
      </c>
      <c r="C220" s="483">
        <f>-[1]!'lead[4620]&amp;fund[10].repbal{1}'</f>
        <v>0</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1244</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1245</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413</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414</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415</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416</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417</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544</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418</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419</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420</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421</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422</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423</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549</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550</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548</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547</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546</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545</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1344</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925</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926</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927</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928</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551</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889</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890</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891</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892</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1854</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f>-[1]!'lead[4901]&amp;fund[10].repbal{1}'</f>
        <v>0</v>
      </c>
      <c r="D260" s="482"/>
      <c r="E260" s="433"/>
      <c r="F260" s="433"/>
      <c r="G260" s="433"/>
      <c r="H260" s="433"/>
      <c r="I260" s="433"/>
      <c r="J260" s="433"/>
      <c r="K260" s="433"/>
    </row>
    <row r="261" spans="1:11" ht="12.75" customHeight="1" thickTop="1" thickBot="1" x14ac:dyDescent="0.25">
      <c r="A261" s="1789" t="s">
        <v>1869</v>
      </c>
      <c r="B261" s="1790">
        <v>4902</v>
      </c>
      <c r="C261" s="1788">
        <v>0</v>
      </c>
      <c r="D261" s="1763">
        <v>0</v>
      </c>
      <c r="E261" s="482"/>
      <c r="F261" s="1763">
        <v>0</v>
      </c>
      <c r="G261" s="1763">
        <v>0</v>
      </c>
      <c r="H261" s="482"/>
      <c r="I261" s="433"/>
      <c r="J261" s="482"/>
      <c r="K261" s="482"/>
    </row>
    <row r="262" spans="1:11" ht="12.75" customHeight="1" thickTop="1" thickBot="1" x14ac:dyDescent="0.25">
      <c r="A262" s="912" t="s">
        <v>1283</v>
      </c>
      <c r="B262" s="42">
        <v>4904</v>
      </c>
      <c r="C262" s="1724">
        <f>-[1]!'lead[4904]&amp;fund[10].repbal{1}'</f>
        <v>0</v>
      </c>
      <c r="D262" s="1788">
        <f>-[1]!'lead[4904]&amp;fund[20].repbal{1}'</f>
        <v>0</v>
      </c>
      <c r="E262" s="482"/>
      <c r="F262" s="486"/>
      <c r="G262" s="1788">
        <f>-[1]!'lead[4904]&amp;fund[50].repbal{1}'</f>
        <v>0</v>
      </c>
      <c r="H262" s="482"/>
      <c r="I262" s="433"/>
      <c r="J262" s="433"/>
      <c r="K262" s="433"/>
    </row>
    <row r="263" spans="1:11" ht="12.75" customHeight="1" thickTop="1" thickBot="1" x14ac:dyDescent="0.25">
      <c r="A263" s="913" t="s">
        <v>1855</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1856</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1058</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500</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877</v>
      </c>
      <c r="B268" s="40">
        <v>4932</v>
      </c>
      <c r="C268" s="424">
        <f>-[1]!'lead[4932]&amp;fund[10].repbal{1}'</f>
        <v>1171</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1059</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667</v>
      </c>
      <c r="B270" s="40">
        <v>4991</v>
      </c>
      <c r="C270" s="497">
        <f>-[1]!'lead[4991]&amp;fund[10].repbal{1}'</f>
        <v>0</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443</v>
      </c>
      <c r="B271" s="40">
        <v>4992</v>
      </c>
      <c r="C271" s="497">
        <f>-[1]!'lead[4992]&amp;fund[10].repbal{1}'</f>
        <v>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-[1]!'lead[4998]&amp;fund[10].repbal{1}'</f>
        <v>17542</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09" t="s">
        <v>1779</v>
      </c>
      <c r="B273" s="2210"/>
      <c r="C273" s="493">
        <f t="shared" ref="C273:H273" si="10">SUM(C191,C201,C211,C216,C224,C228,C229,C259:C272)</f>
        <v>54708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54708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752798</v>
      </c>
      <c r="D275" s="493">
        <f t="shared" si="12"/>
        <v>134115</v>
      </c>
      <c r="E275" s="493">
        <f t="shared" si="12"/>
        <v>65177</v>
      </c>
      <c r="F275" s="493">
        <f t="shared" si="12"/>
        <v>79890</v>
      </c>
      <c r="G275" s="493">
        <f t="shared" si="12"/>
        <v>23591</v>
      </c>
      <c r="H275" s="493">
        <f t="shared" si="12"/>
        <v>0</v>
      </c>
      <c r="I275" s="493">
        <f t="shared" si="12"/>
        <v>14146</v>
      </c>
      <c r="J275" s="493">
        <f t="shared" si="12"/>
        <v>29766</v>
      </c>
      <c r="K275" s="443">
        <f t="shared" si="12"/>
        <v>14297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8"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8"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f>[1]!'lead[1100-1]&amp;fund[10].repbal{1}'</f>
        <v>457921</v>
      </c>
      <c r="D5" s="412">
        <f>[1]!'lead[1100-2]&amp;fund[10].repbal{1}'</f>
        <v>15455</v>
      </c>
      <c r="E5" s="412">
        <f>[1]!'lead[1100-3]&amp;fund[10].repbal{1}'</f>
        <v>3626</v>
      </c>
      <c r="F5" s="412">
        <f>[1]!'lead[1100-4]&amp;fund[10].repbal{1}'</f>
        <v>34537</v>
      </c>
      <c r="G5" s="412">
        <f>[1]!'lead[1100-5]&amp;fund[10].repbal{1}'</f>
        <v>0</v>
      </c>
      <c r="H5" s="412">
        <f>[1]!'lead[1100-6]&amp;fund[10].repbal{1}'</f>
        <v>0</v>
      </c>
      <c r="I5" s="436">
        <f>[1]!'lead[1100-7]&amp;fund[10].repbal{1}'</f>
        <v>2656</v>
      </c>
      <c r="J5" s="436">
        <f>[1]!'lead[1100-8]&amp;fund[10].repbal{1}'</f>
        <v>0</v>
      </c>
      <c r="K5" s="414">
        <f>SUM(C5:J5)</f>
        <v>514195</v>
      </c>
      <c r="L5" s="412">
        <v>569500</v>
      </c>
    </row>
    <row r="6" spans="1:14" x14ac:dyDescent="0.2">
      <c r="A6" s="1817" t="s">
        <v>1810</v>
      </c>
      <c r="B6" s="267" t="s">
        <v>1808</v>
      </c>
      <c r="C6" s="507"/>
      <c r="D6" s="507"/>
      <c r="E6" s="412" t="str">
        <f>[1]!'lead[1115-3]&amp;fund[10].repbal{1}'</f>
        <v xml:space="preserve"> </v>
      </c>
      <c r="F6" s="507"/>
      <c r="G6" s="507"/>
      <c r="H6" s="507"/>
      <c r="I6" s="507"/>
      <c r="J6" s="507"/>
      <c r="K6" s="414">
        <f>SUM(C6,E6)</f>
        <v>0</v>
      </c>
      <c r="L6" s="412"/>
    </row>
    <row r="7" spans="1:14" x14ac:dyDescent="0.2">
      <c r="A7" s="1817" t="s">
        <v>171</v>
      </c>
      <c r="B7" s="267" t="s">
        <v>1143</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817" t="s">
        <v>172</v>
      </c>
      <c r="B8" s="267">
        <v>1200</v>
      </c>
      <c r="C8" s="412">
        <f>[1]!'lead[1200-1]&amp;fund[10].repbal{1}'</f>
        <v>21134</v>
      </c>
      <c r="D8" s="412">
        <f>[1]!'lead[1200-2]&amp;fund[10].repbal{1}'</f>
        <v>268</v>
      </c>
      <c r="E8" s="412">
        <f>[1]!'lead[1200-3]&amp;fund[10].repbal{1}'</f>
        <v>0</v>
      </c>
      <c r="F8" s="412">
        <f>[1]!'lead[1200-4]&amp;fund[10].repbal{1}'</f>
        <v>0</v>
      </c>
      <c r="G8" s="412">
        <f>[1]!'lead[1200-5]&amp;fund[10].repbal{1}'</f>
        <v>0</v>
      </c>
      <c r="H8" s="412">
        <f>[1]!'lead[1200-6]&amp;fund[10].repbal{1}'</f>
        <v>0</v>
      </c>
      <c r="I8" s="436">
        <f>[1]!'lead[1200-7]&amp;fund[10].repbal{1}'</f>
        <v>0</v>
      </c>
      <c r="J8" s="436">
        <f>[1]!'lead[1200-8]&amp;fund[10].repbal{1}'</f>
        <v>0</v>
      </c>
      <c r="K8" s="414">
        <f t="shared" si="0"/>
        <v>21402</v>
      </c>
      <c r="L8" s="412">
        <v>34000</v>
      </c>
    </row>
    <row r="9" spans="1:14" x14ac:dyDescent="0.2">
      <c r="A9" s="1817" t="s">
        <v>838</v>
      </c>
      <c r="B9" s="267" t="s">
        <v>1144</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817" t="s">
        <v>839</v>
      </c>
      <c r="B10" s="267">
        <v>1250</v>
      </c>
      <c r="C10" s="412">
        <f>[1]!'lead[1250-1]&amp;fund[10].repbal{1}'</f>
        <v>0</v>
      </c>
      <c r="D10" s="412">
        <f>[1]!'lead[1250-2]&amp;fund[10].repbal{1}'</f>
        <v>0</v>
      </c>
      <c r="E10" s="412">
        <f>[1]!'lead[1250-3]&amp;fund[10].repbal{1}'</f>
        <v>0</v>
      </c>
      <c r="F10" s="412">
        <f>[1]!'lead[1250-4]&amp;fund[10].repbal{1}'</f>
        <v>0</v>
      </c>
      <c r="G10" s="412">
        <f>[1]!'lead[1250-5]&amp;fund[10].repbal{1}'</f>
        <v>0</v>
      </c>
      <c r="H10" s="412">
        <f>[1]!'lead[1250-6]&amp;fund[10].repbal{1}'</f>
        <v>0</v>
      </c>
      <c r="I10" s="436">
        <f>[1]!'lead[1250-7]&amp;fund[10].repbal{1}'</f>
        <v>0</v>
      </c>
      <c r="J10" s="436">
        <f>[1]!'lead[1250-8]&amp;fund[10].repbal{1}'</f>
        <v>0</v>
      </c>
      <c r="K10" s="414">
        <f t="shared" si="0"/>
        <v>0</v>
      </c>
      <c r="L10" s="412"/>
    </row>
    <row r="11" spans="1:14" x14ac:dyDescent="0.2">
      <c r="A11" s="1817" t="s">
        <v>1346</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817" t="s">
        <v>1138</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817" t="s">
        <v>840</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817" t="s">
        <v>1139</v>
      </c>
      <c r="B14" s="267">
        <v>1500</v>
      </c>
      <c r="C14" s="412">
        <f>[1]!'lead[1500-1]&amp;fund[10].repbal{1}'</f>
        <v>5638</v>
      </c>
      <c r="D14" s="412">
        <f>[1]!'lead[1500-2]&amp;fund[10].repbal{1}'</f>
        <v>0</v>
      </c>
      <c r="E14" s="412">
        <f>[1]!'lead[1500-3]&amp;fund[10].repbal{1}'</f>
        <v>2490</v>
      </c>
      <c r="F14" s="412">
        <f>[1]!'lead[1500-4]&amp;fund[10].repbal{1}'</f>
        <v>6987</v>
      </c>
      <c r="G14" s="412">
        <f>[1]!'lead[1500-5]&amp;fund[10].repbal{1}'</f>
        <v>0</v>
      </c>
      <c r="H14" s="412">
        <f>[1]!'lead[1500-6]&amp;fund[10].repbal{1}'</f>
        <v>3085</v>
      </c>
      <c r="I14" s="436">
        <f>[1]!'lead[1500-7]&amp;fund[10].repbal{1}'</f>
        <v>0</v>
      </c>
      <c r="J14" s="436">
        <f>[1]!'lead[1500-8]&amp;fund[10].repbal{1}'</f>
        <v>0</v>
      </c>
      <c r="K14" s="414">
        <f t="shared" si="0"/>
        <v>18200</v>
      </c>
      <c r="L14" s="412">
        <v>20500</v>
      </c>
    </row>
    <row r="15" spans="1:14" x14ac:dyDescent="0.2">
      <c r="A15" s="1817" t="s">
        <v>1140</v>
      </c>
      <c r="B15" s="267">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row>
    <row r="16" spans="1:14" x14ac:dyDescent="0.2">
      <c r="A16" s="1817" t="s">
        <v>1165</v>
      </c>
      <c r="B16" s="267" t="s">
        <v>503</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817" t="s">
        <v>841</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817" t="s">
        <v>1285</v>
      </c>
      <c r="B18" s="267">
        <v>1800</v>
      </c>
      <c r="C18" s="412">
        <f>[1]!'lead[1800-1]&amp;fund[10].repbal{1}'</f>
        <v>0</v>
      </c>
      <c r="D18" s="412">
        <f>[1]!'lead[1800-2]&amp;fund[10].repbal{1}'</f>
        <v>0</v>
      </c>
      <c r="E18" s="412">
        <f>[1]!'lead[1800-3]&amp;fund[10].repbal{1}'</f>
        <v>0</v>
      </c>
      <c r="F18" s="412">
        <f>[1]!'lead[1800-4]&amp;fund[10].repbal{1}'</f>
        <v>0</v>
      </c>
      <c r="G18" s="412">
        <f>[1]!'lead[1800-5]&amp;fund[10].repbal{1}'</f>
        <v>0</v>
      </c>
      <c r="H18" s="412">
        <f>[1]!'lead[1800-6]&amp;fund[10].repbal{1}'</f>
        <v>0</v>
      </c>
      <c r="I18" s="436">
        <f>[1]!'lead[1800-7]&amp;fund[10].repbal{1}'</f>
        <v>0</v>
      </c>
      <c r="J18" s="436">
        <f>[1]!'lead[1800-8]&amp;fund[10].repbal{1}'</f>
        <v>0</v>
      </c>
      <c r="K18" s="414">
        <f t="shared" si="0"/>
        <v>0</v>
      </c>
      <c r="L18" s="412"/>
    </row>
    <row r="19" spans="1:12" x14ac:dyDescent="0.2">
      <c r="A19" s="1817"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818" t="s">
        <v>855</v>
      </c>
      <c r="B20" s="292" t="s">
        <v>842</v>
      </c>
      <c r="C20" s="507"/>
      <c r="D20" s="507"/>
      <c r="E20" s="507"/>
      <c r="F20" s="507"/>
      <c r="G20" s="507"/>
      <c r="H20" s="691">
        <f>[1]!'lead[1910-6]&amp;fund[10].repbal{1}'</f>
        <v>0</v>
      </c>
      <c r="I20" s="413"/>
      <c r="J20" s="481"/>
      <c r="K20" s="414">
        <f t="shared" si="0"/>
        <v>0</v>
      </c>
      <c r="L20" s="439"/>
    </row>
    <row r="21" spans="1:12" x14ac:dyDescent="0.2">
      <c r="A21" s="1818" t="s">
        <v>856</v>
      </c>
      <c r="B21" s="292" t="s">
        <v>843</v>
      </c>
      <c r="C21" s="507"/>
      <c r="D21" s="507"/>
      <c r="E21" s="507"/>
      <c r="F21" s="507"/>
      <c r="G21" s="507"/>
      <c r="H21" s="691">
        <f>[1]!'lead[1911-6]&amp;fund[10].repbal{1}'</f>
        <v>0</v>
      </c>
      <c r="I21" s="413"/>
      <c r="J21" s="507"/>
      <c r="K21" s="414">
        <f t="shared" si="0"/>
        <v>0</v>
      </c>
      <c r="L21" s="439"/>
    </row>
    <row r="22" spans="1:12" x14ac:dyDescent="0.2">
      <c r="A22" s="1818" t="s">
        <v>857</v>
      </c>
      <c r="B22" s="292" t="s">
        <v>844</v>
      </c>
      <c r="C22" s="507"/>
      <c r="D22" s="507"/>
      <c r="E22" s="507"/>
      <c r="F22" s="507"/>
      <c r="G22" s="507"/>
      <c r="H22" s="691">
        <f>[1]!'lead[1912-6]&amp;fund[10].repbal{1}'</f>
        <v>0</v>
      </c>
      <c r="I22" s="413"/>
      <c r="J22" s="507"/>
      <c r="K22" s="414">
        <f t="shared" si="0"/>
        <v>0</v>
      </c>
      <c r="L22" s="439"/>
    </row>
    <row r="23" spans="1:12" x14ac:dyDescent="0.2">
      <c r="A23" s="1818" t="s">
        <v>858</v>
      </c>
      <c r="B23" s="292" t="s">
        <v>845</v>
      </c>
      <c r="C23" s="507"/>
      <c r="D23" s="507"/>
      <c r="E23" s="507"/>
      <c r="F23" s="507"/>
      <c r="G23" s="507"/>
      <c r="H23" s="691">
        <f>[1]!'lead[1913-6]&amp;fund[10].repbal{1}'</f>
        <v>0</v>
      </c>
      <c r="I23" s="413"/>
      <c r="J23" s="507"/>
      <c r="K23" s="414">
        <f t="shared" si="0"/>
        <v>0</v>
      </c>
      <c r="L23" s="439"/>
    </row>
    <row r="24" spans="1:12" ht="12.75" customHeight="1" x14ac:dyDescent="0.2">
      <c r="A24" s="1818" t="s">
        <v>859</v>
      </c>
      <c r="B24" s="292" t="s">
        <v>846</v>
      </c>
      <c r="C24" s="507"/>
      <c r="D24" s="507"/>
      <c r="E24" s="507"/>
      <c r="F24" s="507"/>
      <c r="G24" s="507"/>
      <c r="H24" s="691">
        <f>[1]!'lead[1914-6]&amp;fund[10].repbal{1}'</f>
        <v>0</v>
      </c>
      <c r="I24" s="413"/>
      <c r="J24" s="507"/>
      <c r="K24" s="414">
        <f t="shared" si="0"/>
        <v>0</v>
      </c>
      <c r="L24" s="439"/>
    </row>
    <row r="25" spans="1:12" ht="12.75" customHeight="1" x14ac:dyDescent="0.2">
      <c r="A25" s="1818" t="s">
        <v>940</v>
      </c>
      <c r="B25" s="292" t="s">
        <v>847</v>
      </c>
      <c r="C25" s="507"/>
      <c r="D25" s="507"/>
      <c r="E25" s="507"/>
      <c r="F25" s="507"/>
      <c r="G25" s="507"/>
      <c r="H25" s="691">
        <f>[1]!'lead[1915-6]&amp;fund[10].repbal{1}'</f>
        <v>0</v>
      </c>
      <c r="I25" s="413"/>
      <c r="J25" s="507"/>
      <c r="K25" s="414">
        <f t="shared" si="0"/>
        <v>0</v>
      </c>
      <c r="L25" s="439"/>
    </row>
    <row r="26" spans="1:12" x14ac:dyDescent="0.2">
      <c r="A26" s="1818" t="s">
        <v>726</v>
      </c>
      <c r="B26" s="292" t="s">
        <v>848</v>
      </c>
      <c r="C26" s="507"/>
      <c r="D26" s="507"/>
      <c r="E26" s="507"/>
      <c r="F26" s="507"/>
      <c r="G26" s="507"/>
      <c r="H26" s="691">
        <f>[1]!'lead[1916-6]&amp;fund[10].repbal{1}'</f>
        <v>0</v>
      </c>
      <c r="I26" s="413"/>
      <c r="J26" s="507"/>
      <c r="K26" s="414">
        <f t="shared" si="0"/>
        <v>0</v>
      </c>
      <c r="L26" s="439"/>
    </row>
    <row r="27" spans="1:12" x14ac:dyDescent="0.2">
      <c r="A27" s="1818" t="s">
        <v>727</v>
      </c>
      <c r="B27" s="292" t="s">
        <v>849</v>
      </c>
      <c r="C27" s="507"/>
      <c r="D27" s="507"/>
      <c r="E27" s="507"/>
      <c r="F27" s="507"/>
      <c r="G27" s="507"/>
      <c r="H27" s="691">
        <f>[1]!'lead[1917-6]&amp;fund[10].repbal{1}'</f>
        <v>0</v>
      </c>
      <c r="I27" s="413"/>
      <c r="J27" s="507"/>
      <c r="K27" s="414">
        <f t="shared" si="0"/>
        <v>0</v>
      </c>
      <c r="L27" s="439"/>
    </row>
    <row r="28" spans="1:12" x14ac:dyDescent="0.2">
      <c r="A28" s="1818" t="s">
        <v>157</v>
      </c>
      <c r="B28" s="292" t="s">
        <v>850</v>
      </c>
      <c r="C28" s="507"/>
      <c r="D28" s="507"/>
      <c r="E28" s="507"/>
      <c r="F28" s="507"/>
      <c r="G28" s="507"/>
      <c r="H28" s="691">
        <f>[1]!'lead[1918-6]&amp;fund[10].repbal{1}'</f>
        <v>0</v>
      </c>
      <c r="I28" s="413"/>
      <c r="J28" s="507"/>
      <c r="K28" s="414">
        <f t="shared" si="0"/>
        <v>0</v>
      </c>
      <c r="L28" s="439"/>
    </row>
    <row r="29" spans="1:12" x14ac:dyDescent="0.2">
      <c r="A29" s="1818" t="s">
        <v>158</v>
      </c>
      <c r="B29" s="292" t="s">
        <v>851</v>
      </c>
      <c r="C29" s="507"/>
      <c r="D29" s="507"/>
      <c r="E29" s="507"/>
      <c r="F29" s="507"/>
      <c r="G29" s="507"/>
      <c r="H29" s="691">
        <f>[1]!'lead[1919-6]&amp;fund[10].repbal{1}'</f>
        <v>0</v>
      </c>
      <c r="I29" s="413"/>
      <c r="J29" s="507"/>
      <c r="K29" s="414">
        <f t="shared" si="0"/>
        <v>0</v>
      </c>
      <c r="L29" s="439"/>
    </row>
    <row r="30" spans="1:12" x14ac:dyDescent="0.2">
      <c r="A30" s="1818" t="s">
        <v>159</v>
      </c>
      <c r="B30" s="292" t="s">
        <v>852</v>
      </c>
      <c r="C30" s="507"/>
      <c r="D30" s="507"/>
      <c r="E30" s="507"/>
      <c r="F30" s="507"/>
      <c r="G30" s="507"/>
      <c r="H30" s="691">
        <f>[1]!'lead[1920-6]&amp;fund[10].repbal{1}'</f>
        <v>0</v>
      </c>
      <c r="I30" s="413"/>
      <c r="J30" s="507"/>
      <c r="K30" s="414">
        <f t="shared" si="0"/>
        <v>0</v>
      </c>
      <c r="L30" s="439"/>
    </row>
    <row r="31" spans="1:12" x14ac:dyDescent="0.2">
      <c r="A31" s="1818" t="s">
        <v>160</v>
      </c>
      <c r="B31" s="292" t="s">
        <v>853</v>
      </c>
      <c r="C31" s="507"/>
      <c r="D31" s="507"/>
      <c r="E31" s="507"/>
      <c r="F31" s="507"/>
      <c r="G31" s="507"/>
      <c r="H31" s="691">
        <f>[1]!'lead[1921-6]&amp;fund[10].repbal{1}'</f>
        <v>0</v>
      </c>
      <c r="I31" s="413"/>
      <c r="J31" s="507"/>
      <c r="K31" s="414">
        <f t="shared" si="0"/>
        <v>0</v>
      </c>
      <c r="L31" s="439"/>
    </row>
    <row r="32" spans="1:12" x14ac:dyDescent="0.2">
      <c r="A32" s="1819" t="s">
        <v>1345</v>
      </c>
      <c r="B32" s="267" t="s">
        <v>854</v>
      </c>
      <c r="C32" s="507"/>
      <c r="D32" s="507"/>
      <c r="E32" s="507"/>
      <c r="F32" s="507"/>
      <c r="G32" s="507"/>
      <c r="H32" s="691">
        <f>[1]!'lead[1922-6]&amp;fund[10].repbal{1}'</f>
        <v>0</v>
      </c>
      <c r="I32" s="413"/>
      <c r="J32" s="514"/>
      <c r="K32" s="414">
        <f t="shared" si="0"/>
        <v>0</v>
      </c>
      <c r="L32" s="439"/>
    </row>
    <row r="33" spans="1:14" ht="12.75" customHeight="1" thickBot="1" x14ac:dyDescent="0.25">
      <c r="A33" s="887" t="s">
        <v>1300</v>
      </c>
      <c r="B33" s="468" t="s">
        <v>669</v>
      </c>
      <c r="C33" s="415">
        <f>SUM(C5:C32)</f>
        <v>484693</v>
      </c>
      <c r="D33" s="415">
        <f t="shared" ref="D33:L33" si="1">SUM(D5:D32)</f>
        <v>15723</v>
      </c>
      <c r="E33" s="415">
        <f t="shared" si="1"/>
        <v>6116</v>
      </c>
      <c r="F33" s="415">
        <f t="shared" si="1"/>
        <v>41524</v>
      </c>
      <c r="G33" s="415">
        <f t="shared" si="1"/>
        <v>0</v>
      </c>
      <c r="H33" s="415">
        <f t="shared" si="1"/>
        <v>3085</v>
      </c>
      <c r="I33" s="415">
        <f t="shared" si="1"/>
        <v>2656</v>
      </c>
      <c r="J33" s="415">
        <f t="shared" si="1"/>
        <v>0</v>
      </c>
      <c r="K33" s="415">
        <f t="shared" si="1"/>
        <v>553797</v>
      </c>
      <c r="L33" s="415">
        <f t="shared" si="1"/>
        <v>624000</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row>
    <row r="37" spans="1:14" x14ac:dyDescent="0.2">
      <c r="A37" s="1817" t="s">
        <v>1288</v>
      </c>
      <c r="B37" s="267">
        <v>2120</v>
      </c>
      <c r="C37" s="412">
        <f>[1]!'lead[2120-1]&amp;fund[10].repbal{1}'</f>
        <v>0</v>
      </c>
      <c r="D37" s="412">
        <f>[1]!'lead[2120-2]&amp;fund[10].repbal{1}'</f>
        <v>0</v>
      </c>
      <c r="E37" s="412">
        <f>[1]!'lead[2120-3]&amp;fund[10].repbal{1}'</f>
        <v>0</v>
      </c>
      <c r="F37" s="412">
        <f>[1]!'lead[2120-4]&amp;fund[10].repbal{1}'</f>
        <v>0</v>
      </c>
      <c r="G37" s="412">
        <f>[1]!'lead[2120-5]&amp;fund[10].repbal{1}'</f>
        <v>0</v>
      </c>
      <c r="H37" s="412">
        <f>[1]!'lead[2120-6]&amp;fund[10].repbal{1}'</f>
        <v>0</v>
      </c>
      <c r="I37" s="436">
        <f>[1]!'lead[2120-7]&amp;fund[10].repbal{1}'</f>
        <v>0</v>
      </c>
      <c r="J37" s="436">
        <f>[1]!'lead[2120-8]&amp;fund[10].repbal{1}'</f>
        <v>0</v>
      </c>
      <c r="K37" s="414">
        <f t="shared" si="2"/>
        <v>0</v>
      </c>
      <c r="L37" s="412"/>
    </row>
    <row r="38" spans="1:14" x14ac:dyDescent="0.2">
      <c r="A38" s="1817" t="s">
        <v>222</v>
      </c>
      <c r="B38" s="267">
        <v>2130</v>
      </c>
      <c r="C38" s="412">
        <f>[1]!'lead[2130-1]&amp;fund[10].repbal{1}'</f>
        <v>383</v>
      </c>
      <c r="D38" s="412">
        <f>[1]!'lead[2130-2]&amp;fund[10].repbal{1}'</f>
        <v>0</v>
      </c>
      <c r="E38" s="412">
        <f>[1]!'lead[2130-3]&amp;fund[10].repbal{1}'</f>
        <v>0</v>
      </c>
      <c r="F38" s="412">
        <f>[1]!'lead[2130-4]&amp;fund[10].repbal{1}'</f>
        <v>94</v>
      </c>
      <c r="G38" s="412">
        <f>[1]!'lead[2130-5]&amp;fund[10].repbal{1}'</f>
        <v>0</v>
      </c>
      <c r="H38" s="412">
        <f>[1]!'lead[2130-6]&amp;fund[10].repbal{1}'</f>
        <v>0</v>
      </c>
      <c r="I38" s="436">
        <f>[1]!'lead[2130-7]&amp;fund[10].repbal{1}'</f>
        <v>0</v>
      </c>
      <c r="J38" s="436">
        <f>[1]!'lead[2130-8]&amp;fund[10].repbal{1}'</f>
        <v>0</v>
      </c>
      <c r="K38" s="414">
        <f t="shared" si="2"/>
        <v>477</v>
      </c>
      <c r="L38" s="412">
        <v>2220</v>
      </c>
    </row>
    <row r="39" spans="1:14" x14ac:dyDescent="0.2">
      <c r="A39" s="1817" t="s">
        <v>223</v>
      </c>
      <c r="B39" s="267">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row>
    <row r="40" spans="1:14" x14ac:dyDescent="0.2">
      <c r="A40" s="1817" t="s">
        <v>224</v>
      </c>
      <c r="B40" s="267">
        <v>2150</v>
      </c>
      <c r="C40" s="412">
        <f>[1]!'lead[2150-1]&amp;fund[10].repbal{1}'</f>
        <v>0</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0</v>
      </c>
      <c r="L40" s="412">
        <v>50</v>
      </c>
    </row>
    <row r="41" spans="1:14" x14ac:dyDescent="0.2">
      <c r="A41" s="1817" t="s">
        <v>1992</v>
      </c>
      <c r="B41" s="267">
        <v>2190</v>
      </c>
      <c r="C41" s="412">
        <f>[1]!'lead[2190-1]&amp;fund[10].repbal{1}'</f>
        <v>0</v>
      </c>
      <c r="D41" s="412">
        <f>[1]!'lead[2190-2]&amp;fund[10].repbal{1}'</f>
        <v>0</v>
      </c>
      <c r="E41" s="412">
        <f>[1]!'lead[2190-3]&amp;fund[10].repbal{1}'</f>
        <v>0</v>
      </c>
      <c r="F41" s="412">
        <f>[1]!'lead[2190-4]&amp;fund[10].repbal{1}'</f>
        <v>0</v>
      </c>
      <c r="G41" s="412">
        <f>[1]!'lead[2190-5]&amp;fund[10].repbal{1}'</f>
        <v>0</v>
      </c>
      <c r="H41" s="412">
        <f>[1]!'lead[2190-6]&amp;fund[10].repbal{1}'</f>
        <v>0</v>
      </c>
      <c r="I41" s="436">
        <f>[1]!'lead[2190-7]&amp;fund[10].repbal{1}'</f>
        <v>0</v>
      </c>
      <c r="J41" s="436">
        <f>[1]!'lead[2190-8]&amp;fund[10].repbal{1}'</f>
        <v>0</v>
      </c>
      <c r="K41" s="414">
        <f t="shared" si="2"/>
        <v>0</v>
      </c>
      <c r="L41" s="412"/>
    </row>
    <row r="42" spans="1:14" ht="12.75" customHeight="1" thickBot="1" x14ac:dyDescent="0.25">
      <c r="A42" s="887" t="s">
        <v>659</v>
      </c>
      <c r="B42" s="468" t="s">
        <v>832</v>
      </c>
      <c r="C42" s="415">
        <f>SUM(C36:C41)</f>
        <v>383</v>
      </c>
      <c r="D42" s="415">
        <f t="shared" ref="D42:L42" si="3">SUM(D36:D41)</f>
        <v>0</v>
      </c>
      <c r="E42" s="415">
        <f t="shared" si="3"/>
        <v>0</v>
      </c>
      <c r="F42" s="415">
        <f t="shared" si="3"/>
        <v>94</v>
      </c>
      <c r="G42" s="415">
        <f t="shared" si="3"/>
        <v>0</v>
      </c>
      <c r="H42" s="415">
        <f t="shared" si="3"/>
        <v>0</v>
      </c>
      <c r="I42" s="415">
        <f t="shared" si="3"/>
        <v>0</v>
      </c>
      <c r="J42" s="415">
        <f t="shared" si="3"/>
        <v>0</v>
      </c>
      <c r="K42" s="415">
        <f t="shared" si="3"/>
        <v>477</v>
      </c>
      <c r="L42" s="415">
        <f t="shared" si="3"/>
        <v>2270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f>[1]!'lead[2210-1]&amp;fund[10].repbal{1}'</f>
        <v>548</v>
      </c>
      <c r="D44" s="418">
        <f>[1]!'lead[2210-2]&amp;fund[10].repbal{1}'</f>
        <v>1164</v>
      </c>
      <c r="E44" s="418">
        <f>[1]!'lead[2210-3]&amp;fund[10].repbal{1}'</f>
        <v>3478</v>
      </c>
      <c r="F44" s="418">
        <f>[1]!'lead[2210-4]&amp;fund[10].repbal{1}'</f>
        <v>13</v>
      </c>
      <c r="G44" s="418">
        <f>[1]!'lead[2210-5]&amp;fund[10].repbal{1}'</f>
        <v>0</v>
      </c>
      <c r="H44" s="418">
        <f>[1]!'lead[2210-6]&amp;fund[10].repbal{1}'</f>
        <v>0</v>
      </c>
      <c r="I44" s="436">
        <f>[1]!'lead[2210-7]&amp;fund[10].repbal{1}'</f>
        <v>0</v>
      </c>
      <c r="J44" s="436">
        <f>[1]!'lead[2210-8]&amp;fund[10].repbal{1}'</f>
        <v>0</v>
      </c>
      <c r="K44" s="420">
        <f>SUM(C44:J44)</f>
        <v>5203</v>
      </c>
      <c r="L44" s="418">
        <v>18045</v>
      </c>
    </row>
    <row r="45" spans="1:14" x14ac:dyDescent="0.2">
      <c r="A45" s="1817" t="s">
        <v>976</v>
      </c>
      <c r="B45" s="267">
        <v>2220</v>
      </c>
      <c r="C45" s="412">
        <f>[1]!'lead[2220-1]&amp;fund[10].repbal{1}'</f>
        <v>0</v>
      </c>
      <c r="D45" s="412">
        <f>[1]!'lead[2220-2]&amp;fund[10].repbal{1}'</f>
        <v>0</v>
      </c>
      <c r="E45" s="412">
        <f>[1]!'lead[2220-3]&amp;fund[10].repbal{1}'</f>
        <v>2300</v>
      </c>
      <c r="F45" s="412">
        <f>[1]!'lead[2220-4]&amp;fund[10].repbal{1}'</f>
        <v>952</v>
      </c>
      <c r="G45" s="412">
        <f>[1]!'lead[2220-5]&amp;fund[10].repbal{1}'</f>
        <v>0</v>
      </c>
      <c r="H45" s="412">
        <f>[1]!'lead[2220-6]&amp;fund[10].repbal{1}'</f>
        <v>1283</v>
      </c>
      <c r="I45" s="436">
        <f>[1]!'lead[2220-7]&amp;fund[10].repbal{1}'</f>
        <v>0</v>
      </c>
      <c r="J45" s="436">
        <f>[1]!'lead[2220-8]&amp;fund[10].repbal{1}'</f>
        <v>0</v>
      </c>
      <c r="K45" s="420">
        <f>SUM(C45:J45)</f>
        <v>4535</v>
      </c>
      <c r="L45" s="412">
        <v>5200</v>
      </c>
    </row>
    <row r="46" spans="1:14" x14ac:dyDescent="0.2">
      <c r="A46" s="1817" t="s">
        <v>977</v>
      </c>
      <c r="B46" s="267">
        <v>2230</v>
      </c>
      <c r="C46" s="412">
        <f>[1]!'lead[2230-1]&amp;fund[10].repbal{1}'</f>
        <v>0</v>
      </c>
      <c r="D46" s="412">
        <f>[1]!'lead[2230-2]&amp;fund[10].repbal{1}'</f>
        <v>0</v>
      </c>
      <c r="E46" s="412">
        <f>[1]!'lead[2230-3]&amp;fund[10].repbal{1}'</f>
        <v>0</v>
      </c>
      <c r="F46" s="412">
        <f>[1]!'lead[2230-4]&amp;fund[10].repbal{1}'</f>
        <v>0</v>
      </c>
      <c r="G46" s="412">
        <f>[1]!'lead[2230-5]&amp;fund[10].repbal{1}'</f>
        <v>0</v>
      </c>
      <c r="H46" s="412">
        <f>[1]!'lead[2230-6]&amp;fund[10].repbal{1}'</f>
        <v>0</v>
      </c>
      <c r="I46" s="436">
        <f>[1]!'lead[2230-7]&amp;fund[10].repbal{1}'</f>
        <v>0</v>
      </c>
      <c r="J46" s="436">
        <f>[1]!'lead[2230-8]&amp;fund[10].repbal{1}'</f>
        <v>0</v>
      </c>
      <c r="K46" s="420">
        <f>SUM(C46:J46)</f>
        <v>0</v>
      </c>
      <c r="L46" s="412">
        <v>500</v>
      </c>
    </row>
    <row r="47" spans="1:14" ht="12.75" customHeight="1" thickBot="1" x14ac:dyDescent="0.25">
      <c r="A47" s="887" t="s">
        <v>660</v>
      </c>
      <c r="B47" s="468" t="s">
        <v>33</v>
      </c>
      <c r="C47" s="415">
        <f>SUM(C44:C46)</f>
        <v>548</v>
      </c>
      <c r="D47" s="415">
        <f t="shared" ref="D47:K47" si="4">SUM(D44:D46)</f>
        <v>1164</v>
      </c>
      <c r="E47" s="415">
        <f t="shared" si="4"/>
        <v>5778</v>
      </c>
      <c r="F47" s="415">
        <f t="shared" si="4"/>
        <v>965</v>
      </c>
      <c r="G47" s="415">
        <f t="shared" si="4"/>
        <v>0</v>
      </c>
      <c r="H47" s="415">
        <f t="shared" si="4"/>
        <v>1283</v>
      </c>
      <c r="I47" s="415">
        <f t="shared" si="4"/>
        <v>0</v>
      </c>
      <c r="J47" s="415">
        <f t="shared" si="4"/>
        <v>0</v>
      </c>
      <c r="K47" s="415">
        <f t="shared" si="4"/>
        <v>9738</v>
      </c>
      <c r="L47" s="415">
        <f>SUM(L44:L46)</f>
        <v>23745</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f>[1]!'lead[2310-1]&amp;fund[10].repbal{1}'</f>
        <v>0</v>
      </c>
      <c r="D49" s="418">
        <f>[1]!'lead[2310-2]&amp;fund[10].repbal{1}'</f>
        <v>0</v>
      </c>
      <c r="E49" s="418">
        <f>[1]!'lead[2310-3]&amp;fund[10].repbal{1}'</f>
        <v>8932</v>
      </c>
      <c r="F49" s="418">
        <f>[1]!'lead[2310-4]&amp;fund[10].repbal{1}'</f>
        <v>2942</v>
      </c>
      <c r="G49" s="418">
        <f>[1]!'lead[2310-5]&amp;fund[10].repbal{1}'</f>
        <v>0</v>
      </c>
      <c r="H49" s="418">
        <f>[1]!'lead[2310-6]&amp;fund[10].repbal{1}'</f>
        <v>0</v>
      </c>
      <c r="I49" s="436">
        <f>[1]!'lead[2310-7]&amp;fund[10].repbal{1}'</f>
        <v>0</v>
      </c>
      <c r="J49" s="436">
        <f>[1]!'lead[2310-8]&amp;fund[10].repbal{1}'</f>
        <v>0</v>
      </c>
      <c r="K49" s="420">
        <f>SUM(C49:J49)</f>
        <v>11874</v>
      </c>
      <c r="L49" s="418">
        <v>14400</v>
      </c>
    </row>
    <row r="50" spans="1:14" x14ac:dyDescent="0.2">
      <c r="A50" s="1817" t="s">
        <v>979</v>
      </c>
      <c r="B50" s="267">
        <v>2320</v>
      </c>
      <c r="C50" s="412">
        <f>[1]!'lead[2320-1]&amp;fund[10].repbal{1}'</f>
        <v>69959</v>
      </c>
      <c r="D50" s="412">
        <f>[1]!'lead[2320-2]&amp;fund[10].repbal{1}'</f>
        <v>27999</v>
      </c>
      <c r="E50" s="412">
        <f>[1]!'lead[2320-3]&amp;fund[10].repbal{1}'</f>
        <v>315</v>
      </c>
      <c r="F50" s="412">
        <f>[1]!'lead[2320-4]&amp;fund[10].repbal{1}'</f>
        <v>973</v>
      </c>
      <c r="G50" s="412">
        <f>[1]!'lead[2320-5]&amp;fund[10].repbal{1}'</f>
        <v>0</v>
      </c>
      <c r="H50" s="412">
        <f>[1]!'lead[2320-6]&amp;fund[10].repbal{1}'</f>
        <v>1109</v>
      </c>
      <c r="I50" s="436">
        <f>[1]!'lead[2320-7]&amp;fund[10].repbal{1}'</f>
        <v>0</v>
      </c>
      <c r="J50" s="436">
        <f>[1]!'lead[2320-8]&amp;fund[10].repbal{1}'</f>
        <v>0</v>
      </c>
      <c r="K50" s="420">
        <f>SUM(C50:J50)</f>
        <v>100355</v>
      </c>
      <c r="L50" s="412">
        <v>110348</v>
      </c>
    </row>
    <row r="51" spans="1:14" x14ac:dyDescent="0.2">
      <c r="A51" s="1817"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v>0</v>
      </c>
    </row>
    <row r="52" spans="1:14" ht="22.5" x14ac:dyDescent="0.2">
      <c r="A52" s="1818" t="s">
        <v>339</v>
      </c>
      <c r="B52" s="827" t="s">
        <v>431</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833</v>
      </c>
      <c r="B53" s="468" t="s">
        <v>34</v>
      </c>
      <c r="C53" s="415">
        <f>SUM(C49:C52)</f>
        <v>69959</v>
      </c>
      <c r="D53" s="415">
        <f t="shared" ref="D53:L53" si="5">SUM(D49:D52)</f>
        <v>27999</v>
      </c>
      <c r="E53" s="415">
        <f t="shared" si="5"/>
        <v>9247</v>
      </c>
      <c r="F53" s="415">
        <f t="shared" si="5"/>
        <v>3915</v>
      </c>
      <c r="G53" s="415">
        <f t="shared" si="5"/>
        <v>0</v>
      </c>
      <c r="H53" s="415">
        <f t="shared" si="5"/>
        <v>1109</v>
      </c>
      <c r="I53" s="415">
        <f t="shared" si="5"/>
        <v>0</v>
      </c>
      <c r="J53" s="415">
        <f t="shared" si="5"/>
        <v>0</v>
      </c>
      <c r="K53" s="415">
        <f t="shared" si="5"/>
        <v>112229</v>
      </c>
      <c r="L53" s="415">
        <f t="shared" si="5"/>
        <v>124748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f>[1]!'lead[2410-1]&amp;fund[10].repbal{1}'</f>
        <v>0</v>
      </c>
      <c r="D55" s="418">
        <f>[1]!'lead[2410-2]&amp;fund[10].repbal{1}'</f>
        <v>0</v>
      </c>
      <c r="E55" s="418">
        <f>[1]!'lead[2410-3]&amp;fund[10].repbal{1}'</f>
        <v>0</v>
      </c>
      <c r="F55" s="418">
        <f>[1]!'lead[2410-4]&amp;fund[10].repbal{1}'</f>
        <v>0</v>
      </c>
      <c r="G55" s="418">
        <f>[1]!'lead[2410-5]&amp;fund[10].repbal{1}'</f>
        <v>0</v>
      </c>
      <c r="H55" s="418">
        <f>[1]!'lead[2410-6]&amp;fund[10].repbal{1}'</f>
        <v>0</v>
      </c>
      <c r="I55" s="436">
        <f>[1]!'lead[2410-7]&amp;fund[10].repbal{1}'</f>
        <v>0</v>
      </c>
      <c r="J55" s="436">
        <f>[1]!'lead[2410-8]&amp;fund[10].repbal{1}'</f>
        <v>0</v>
      </c>
      <c r="K55" s="420">
        <f>SUM(C55:J55)</f>
        <v>0</v>
      </c>
      <c r="L55" s="418"/>
    </row>
    <row r="56" spans="1:14" ht="12.75" customHeight="1" x14ac:dyDescent="0.2">
      <c r="A56" s="1823" t="s">
        <v>442</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f>[1]!'lead[2510-1]&amp;fund[10].repbal{1}'</f>
        <v>0</v>
      </c>
      <c r="D59" s="418">
        <f>[1]!'lead[2510-2]&amp;fund[10].repbal{1}'</f>
        <v>0</v>
      </c>
      <c r="E59" s="418">
        <f>[1]!'lead[2510-3]&amp;fund[10].repbal{1}'</f>
        <v>0</v>
      </c>
      <c r="F59" s="418">
        <f>[1]!'lead[2510-4]&amp;fund[10].repbal{1}'</f>
        <v>0</v>
      </c>
      <c r="G59" s="418">
        <f>[1]!'lead[2510-5]&amp;fund[10].repbal{1}'</f>
        <v>0</v>
      </c>
      <c r="H59" s="418">
        <f>[1]!'lead[2510-6]&amp;fund[10].repbal{1}'</f>
        <v>0</v>
      </c>
      <c r="I59" s="436">
        <f>[1]!'lead[2510-7]&amp;fund[10].repbal{1}'</f>
        <v>0</v>
      </c>
      <c r="J59" s="436">
        <f>[1]!'lead[2510-8]&amp;fund[10].repbal{1}'</f>
        <v>0</v>
      </c>
      <c r="K59" s="420">
        <f t="shared" ref="K59:K64" si="7">SUM(C59:J59)</f>
        <v>0</v>
      </c>
      <c r="L59" s="418"/>
      <c r="M59" s="15"/>
      <c r="N59" s="15"/>
    </row>
    <row r="60" spans="1:14" s="16" customFormat="1" x14ac:dyDescent="0.2">
      <c r="A60" s="1817" t="s">
        <v>543</v>
      </c>
      <c r="B60" s="267">
        <v>2520</v>
      </c>
      <c r="C60" s="412">
        <f>[1]!'lead[2520-1]&amp;fund[10].repbal{1}'</f>
        <v>35294</v>
      </c>
      <c r="D60" s="412">
        <f>[1]!'lead[2520-2]&amp;fund[10].repbal{1}'</f>
        <v>0</v>
      </c>
      <c r="E60" s="412">
        <f>[1]!'lead[2520-3]&amp;fund[10].repbal{1}'</f>
        <v>72</v>
      </c>
      <c r="F60" s="412">
        <f>[1]!'lead[2520-4]&amp;fund[10].repbal{1}'</f>
        <v>8210</v>
      </c>
      <c r="G60" s="412">
        <f>[1]!'lead[2520-5]&amp;fund[10].repbal{1}'</f>
        <v>0</v>
      </c>
      <c r="H60" s="412">
        <f>[1]!'lead[2520-6]&amp;fund[10].repbal{1}'</f>
        <v>0</v>
      </c>
      <c r="I60" s="436">
        <f>[1]!'lead[2520-7]&amp;fund[10].repbal{1}'</f>
        <v>634</v>
      </c>
      <c r="J60" s="436">
        <f>[1]!'lead[2520-8]&amp;fund[10].repbal{1}'</f>
        <v>0</v>
      </c>
      <c r="K60" s="420">
        <f t="shared" si="7"/>
        <v>44210</v>
      </c>
      <c r="L60" s="412">
        <v>53600</v>
      </c>
      <c r="M60" s="15"/>
      <c r="N60" s="15"/>
    </row>
    <row r="61" spans="1:14" s="16" customFormat="1" x14ac:dyDescent="0.2">
      <c r="A61" s="1817"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817" t="s">
        <v>1129</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v>95</v>
      </c>
      <c r="M62" s="15"/>
      <c r="N62" s="15"/>
    </row>
    <row r="63" spans="1:14" s="15" customFormat="1" x14ac:dyDescent="0.2">
      <c r="A63" s="1817" t="s">
        <v>107</v>
      </c>
      <c r="B63" s="267">
        <v>2560</v>
      </c>
      <c r="C63" s="412">
        <f>[1]!'lead[2560-1]&amp;fund[10].repbal{1}'</f>
        <v>29425</v>
      </c>
      <c r="D63" s="412">
        <f>[1]!'lead[2560-2]&amp;fund[10].repbal{1}'</f>
        <v>0</v>
      </c>
      <c r="E63" s="412">
        <f>[1]!'lead[2560-3]&amp;fund[10].repbal{1}'</f>
        <v>705</v>
      </c>
      <c r="F63" s="412">
        <f>[1]!'lead[2560-4]&amp;fund[10].repbal{1}'</f>
        <v>26861</v>
      </c>
      <c r="G63" s="412">
        <f>[1]!'lead[2560-5]&amp;fund[10].repbal{1}'</f>
        <v>0</v>
      </c>
      <c r="H63" s="412">
        <f>[1]!'lead[2560-6]&amp;fund[10].repbal{1}'</f>
        <v>0</v>
      </c>
      <c r="I63" s="436">
        <f>[1]!'lead[2560-7]&amp;fund[10].repbal{1}'</f>
        <v>0</v>
      </c>
      <c r="J63" s="436">
        <f>[1]!'lead[2560-8]&amp;fund[10].repbal{1}'</f>
        <v>0</v>
      </c>
      <c r="K63" s="420">
        <f t="shared" si="7"/>
        <v>56991</v>
      </c>
      <c r="L63" s="412">
        <v>71700</v>
      </c>
    </row>
    <row r="64" spans="1:14" s="15" customFormat="1" x14ac:dyDescent="0.2">
      <c r="A64" s="1824"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835</v>
      </c>
      <c r="B65" s="468" t="s">
        <v>36</v>
      </c>
      <c r="C65" s="415">
        <f>SUM(C59:C64)</f>
        <v>64719</v>
      </c>
      <c r="D65" s="415">
        <f t="shared" ref="D65:L65" si="8">SUM(D59:D64)</f>
        <v>0</v>
      </c>
      <c r="E65" s="415">
        <f t="shared" si="8"/>
        <v>777</v>
      </c>
      <c r="F65" s="415">
        <f t="shared" si="8"/>
        <v>35071</v>
      </c>
      <c r="G65" s="415">
        <f t="shared" si="8"/>
        <v>0</v>
      </c>
      <c r="H65" s="415">
        <f t="shared" si="8"/>
        <v>0</v>
      </c>
      <c r="I65" s="415">
        <f t="shared" si="8"/>
        <v>634</v>
      </c>
      <c r="J65" s="415">
        <f t="shared" si="8"/>
        <v>0</v>
      </c>
      <c r="K65" s="415">
        <f t="shared" si="8"/>
        <v>101201</v>
      </c>
      <c r="L65" s="415">
        <f t="shared" si="8"/>
        <v>125395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817" t="s">
        <v>711</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817" t="s">
        <v>1251</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c r="M69" s="15"/>
      <c r="N69" s="15"/>
    </row>
    <row r="70" spans="1:14" s="16" customFormat="1" x14ac:dyDescent="0.2">
      <c r="A70" s="1817" t="s">
        <v>472</v>
      </c>
      <c r="B70" s="267">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817" t="s">
        <v>473</v>
      </c>
      <c r="B71" s="267">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972</v>
      </c>
      <c r="B74" s="1808">
        <v>2000</v>
      </c>
      <c r="C74" s="425">
        <f>SUM(C42,C47,C53,C57,C65,C72,C73)</f>
        <v>135609</v>
      </c>
      <c r="D74" s="425">
        <f t="shared" ref="D74:K74" si="10">SUM(D42,D47,D53,D57,D65,D72,D73)</f>
        <v>29163</v>
      </c>
      <c r="E74" s="425">
        <f t="shared" si="10"/>
        <v>15802</v>
      </c>
      <c r="F74" s="425">
        <f t="shared" si="10"/>
        <v>40045</v>
      </c>
      <c r="G74" s="425">
        <f t="shared" si="10"/>
        <v>0</v>
      </c>
      <c r="H74" s="425">
        <f t="shared" si="10"/>
        <v>2392</v>
      </c>
      <c r="I74" s="425">
        <f t="shared" si="10"/>
        <v>634</v>
      </c>
      <c r="J74" s="425">
        <f t="shared" si="10"/>
        <v>0</v>
      </c>
      <c r="K74" s="425">
        <f t="shared" si="10"/>
        <v>223645</v>
      </c>
      <c r="L74" s="425">
        <f>SUM(L42,L47,L53,L57,L65,L72,L73)</f>
        <v>276158</v>
      </c>
    </row>
    <row r="75" spans="1:14" s="24" customFormat="1" ht="18" customHeight="1" thickTop="1" thickBot="1" x14ac:dyDescent="0.25">
      <c r="A75" s="1816" t="s">
        <v>50</v>
      </c>
      <c r="B75" s="1810" t="s">
        <v>674</v>
      </c>
      <c r="C75" s="423">
        <f>[1]!'lead[3000-1]&amp;fund[10].repbal{1}'</f>
        <v>0</v>
      </c>
      <c r="D75" s="423">
        <f>[1]!'lead[3000-2]&amp;fund[10].repbal{1}'</f>
        <v>0</v>
      </c>
      <c r="E75" s="423">
        <f>[1]!'lead[3000-3]&amp;fund[10].repbal{1}'</f>
        <v>0</v>
      </c>
      <c r="F75" s="423">
        <f>[1]!'lead[3000-4]&amp;fund[10].repbal{1}'</f>
        <v>0</v>
      </c>
      <c r="G75" s="423">
        <f>[1]!'lead[3000-5]&amp;fund[10].repbal{1}'</f>
        <v>0</v>
      </c>
      <c r="H75" s="423">
        <f>[1]!'lead[3000-6]&amp;fund[10].repbal{1}'</f>
        <v>0</v>
      </c>
      <c r="I75" s="429">
        <f>[1]!'lead[3000-7]&amp;fund[10].repbal{1}'</f>
        <v>0</v>
      </c>
      <c r="J75" s="429">
        <f>[1]!'lead[3000-8]&amp;fund[10].repbal{1}'</f>
        <v>0</v>
      </c>
      <c r="K75" s="415">
        <f>SUM(C75:J75)</f>
        <v>0</v>
      </c>
      <c r="L75" s="424">
        <v>500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f>[1]!'lead[4110-3]&amp;fund[10].repbal{1}'</f>
        <v>7206</v>
      </c>
      <c r="F78" s="413"/>
      <c r="G78" s="413"/>
      <c r="H78" s="427">
        <f>[1]!'lead[4110-6]&amp;fund[10].repbal{1}'</f>
        <v>0</v>
      </c>
      <c r="I78" s="507"/>
      <c r="J78" s="507"/>
      <c r="K78" s="414">
        <f t="shared" ref="K78:K83" si="11">SUM(C78:J78)</f>
        <v>7206</v>
      </c>
      <c r="L78" s="418">
        <v>7900</v>
      </c>
    </row>
    <row r="79" spans="1:14" x14ac:dyDescent="0.2">
      <c r="A79" s="1817" t="s">
        <v>349</v>
      </c>
      <c r="B79" s="267">
        <v>4120</v>
      </c>
      <c r="C79" s="413"/>
      <c r="D79" s="413"/>
      <c r="E79" s="412">
        <f>[1]!'lead[4120-3]&amp;fund[10].repbal{1}'</f>
        <v>37461</v>
      </c>
      <c r="F79" s="413"/>
      <c r="G79" s="413"/>
      <c r="H79" s="412">
        <f>[1]!'lead[4120-6]&amp;fund[10].repbal{1}'</f>
        <v>0</v>
      </c>
      <c r="I79" s="507"/>
      <c r="J79" s="507"/>
      <c r="K79" s="414">
        <f t="shared" si="11"/>
        <v>37461</v>
      </c>
      <c r="L79" s="412">
        <v>38950</v>
      </c>
    </row>
    <row r="80" spans="1:14" x14ac:dyDescent="0.2">
      <c r="A80" s="1817" t="s">
        <v>350</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817" t="s">
        <v>812</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817"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823" t="s">
        <v>813</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1924</v>
      </c>
      <c r="B84" s="533">
        <v>4100</v>
      </c>
      <c r="C84" s="413"/>
      <c r="D84" s="413"/>
      <c r="E84" s="415">
        <f>SUM(E78:E83)</f>
        <v>44667</v>
      </c>
      <c r="F84" s="413"/>
      <c r="G84" s="413"/>
      <c r="H84" s="415">
        <f>SUM(H78:H83)</f>
        <v>0</v>
      </c>
      <c r="I84" s="507"/>
      <c r="J84" s="507"/>
      <c r="K84" s="415">
        <f>SUM(K78:K83)</f>
        <v>44667</v>
      </c>
      <c r="L84" s="415">
        <f>SUM(L78:L83)</f>
        <v>46850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812" t="s">
        <v>814</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815</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884</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816</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799</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800</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f>[1]!'lead[4310-6]&amp;fund[10].repbal{1}'</f>
        <v>0</v>
      </c>
      <c r="I93" s="507"/>
      <c r="J93" s="507"/>
      <c r="K93" s="520">
        <f t="shared" si="12"/>
        <v>0</v>
      </c>
      <c r="L93" s="808"/>
    </row>
    <row r="94" spans="1:12" ht="12.75" customHeight="1" thickTop="1" thickBot="1" x14ac:dyDescent="0.25">
      <c r="A94" s="884" t="s">
        <v>802</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1928</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803</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882</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883</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432</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1926</v>
      </c>
      <c r="B102" s="533">
        <v>4000</v>
      </c>
      <c r="C102" s="413"/>
      <c r="D102" s="413"/>
      <c r="E102" s="425">
        <f>SUM(E84,E92,E100,E101)</f>
        <v>44667</v>
      </c>
      <c r="F102" s="413"/>
      <c r="G102" s="413"/>
      <c r="H102" s="425">
        <f>SUM(H84,H92,H100,H101)</f>
        <v>0</v>
      </c>
      <c r="I102" s="507"/>
      <c r="J102" s="507"/>
      <c r="K102" s="425">
        <f>SUM(K84,K92,K100,K101)</f>
        <v>44667</v>
      </c>
      <c r="L102" s="425">
        <f>SUM(L84,L92,L100,L101)</f>
        <v>46850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817"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817" t="s">
        <v>93</v>
      </c>
      <c r="B108" s="267" t="s">
        <v>692</v>
      </c>
      <c r="C108" s="413"/>
      <c r="D108" s="413"/>
      <c r="E108" s="413"/>
      <c r="F108" s="413"/>
      <c r="G108" s="413"/>
      <c r="H108" s="412">
        <f>[1]!'lead[5140-6]&amp;fund[10].repbal{1}'</f>
        <v>0</v>
      </c>
      <c r="I108" s="433"/>
      <c r="J108" s="433"/>
      <c r="K108" s="414">
        <f>H108</f>
        <v>0</v>
      </c>
      <c r="L108" s="412"/>
      <c r="M108" s="903"/>
      <c r="N108" s="903"/>
    </row>
    <row r="109" spans="1:14" s="297" customFormat="1" x14ac:dyDescent="0.2">
      <c r="A109" s="1817" t="s">
        <v>291</v>
      </c>
      <c r="B109" s="114">
        <v>5150</v>
      </c>
      <c r="C109" s="413"/>
      <c r="D109" s="413"/>
      <c r="E109" s="413"/>
      <c r="F109" s="413"/>
      <c r="G109" s="413"/>
      <c r="H109" s="412">
        <f>[1]!'lead[5150-6]&amp;fund[10].repbal{1}'</f>
        <v>0</v>
      </c>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f>[1]!'lead[5200-6]&amp;fund[10].repbal{1}'</f>
        <v>0</v>
      </c>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620302</v>
      </c>
      <c r="D114" s="415">
        <f t="shared" ref="D114:K114" si="13">SUM(D33,D74,D75,D102,D112,D113)</f>
        <v>44886</v>
      </c>
      <c r="E114" s="415">
        <f t="shared" si="13"/>
        <v>66585</v>
      </c>
      <c r="F114" s="415">
        <f t="shared" si="13"/>
        <v>81569</v>
      </c>
      <c r="G114" s="415">
        <f t="shared" si="13"/>
        <v>0</v>
      </c>
      <c r="H114" s="415">
        <f>SUM(H33,H74,H75,H102,H112,H113)</f>
        <v>5477</v>
      </c>
      <c r="I114" s="415">
        <f t="shared" si="13"/>
        <v>3290</v>
      </c>
      <c r="J114" s="415">
        <f t="shared" si="13"/>
        <v>0</v>
      </c>
      <c r="K114" s="415">
        <f t="shared" si="13"/>
        <v>822109</v>
      </c>
      <c r="L114" s="415">
        <f>SUM(L33,L74,L75,L102,L112,L113)</f>
        <v>947508</v>
      </c>
    </row>
    <row r="115" spans="1:14" ht="23.25" thickTop="1" x14ac:dyDescent="0.2">
      <c r="A115" s="1829" t="s">
        <v>1177</v>
      </c>
      <c r="B115" s="892"/>
      <c r="C115" s="416"/>
      <c r="D115" s="416"/>
      <c r="E115" s="416"/>
      <c r="F115" s="416"/>
      <c r="G115" s="416"/>
      <c r="H115" s="416"/>
      <c r="I115" s="416"/>
      <c r="J115" s="416"/>
      <c r="K115" s="440">
        <f>'Revenues 9-14'!C275-'Expenditures 15-22'!K114</f>
        <v>-69311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817" t="s">
        <v>5</v>
      </c>
      <c r="B123" s="267">
        <v>2530</v>
      </c>
      <c r="C123" s="412">
        <f>[1]!'lead[2530-1]&amp;fund[20].repbal{1}'</f>
        <v>0</v>
      </c>
      <c r="D123" s="412">
        <f>[1]!'lead[2530-2]&amp;fund[20].repbal{1}'</f>
        <v>0</v>
      </c>
      <c r="E123" s="412">
        <f>[1]!'lead[2530-3]&amp;fund[20].repbal{1}'</f>
        <v>0</v>
      </c>
      <c r="F123" s="412">
        <f>[1]!'lead[2530-4]&amp;fund[20].repbal{1}'</f>
        <v>0</v>
      </c>
      <c r="G123" s="412">
        <f>[1]!'lead[2530-5]&amp;fund[20].repbal{1}'</f>
        <v>8655</v>
      </c>
      <c r="H123" s="412">
        <f>[1]!'lead[2530-6]&amp;fund[20].repbal{1}'</f>
        <v>0</v>
      </c>
      <c r="I123" s="436">
        <f>[1]!'lead[2530-7]&amp;fund[20].repbal{1}'</f>
        <v>0</v>
      </c>
      <c r="J123" s="436">
        <f>[1]!'lead[2530-8]&amp;fund[20].repbal{1}'</f>
        <v>0</v>
      </c>
      <c r="K123" s="415">
        <f>SUM(C123:J123)</f>
        <v>8655</v>
      </c>
      <c r="L123" s="412">
        <v>10000</v>
      </c>
    </row>
    <row r="124" spans="1:14" ht="14.25" thickTop="1" thickBot="1" x14ac:dyDescent="0.25">
      <c r="A124" s="1817" t="s">
        <v>221</v>
      </c>
      <c r="B124" s="267">
        <v>2540</v>
      </c>
      <c r="C124" s="412">
        <f>[1]!'lead[2540-1]&amp;fund[20].repbal{1}'</f>
        <v>36975</v>
      </c>
      <c r="D124" s="412">
        <f>[1]!'lead[2540-2]&amp;fund[20].repbal{1}'</f>
        <v>0</v>
      </c>
      <c r="E124" s="412">
        <f>[1]!'lead[2540-3]&amp;fund[20].repbal{1}'</f>
        <v>13223</v>
      </c>
      <c r="F124" s="412">
        <f>[1]!'lead[2540-4]&amp;fund[20].repbal{1}'</f>
        <v>33173</v>
      </c>
      <c r="G124" s="412">
        <f>[1]!'lead[2540-5]&amp;fund[20].repbal{1}'</f>
        <v>0</v>
      </c>
      <c r="H124" s="412">
        <f>[1]!'lead[2540-6]&amp;fund[20].repbal{1}'</f>
        <v>0</v>
      </c>
      <c r="I124" s="436">
        <f>[1]!'lead[2540-7]&amp;fund[20].repbal{1}'</f>
        <v>2000</v>
      </c>
      <c r="J124" s="436">
        <f>[1]!'lead[2540-8]&amp;fund[20].repbal{1}'</f>
        <v>0</v>
      </c>
      <c r="K124" s="415">
        <f>SUM(C124:J124)</f>
        <v>85371</v>
      </c>
      <c r="L124" s="412">
        <v>117500</v>
      </c>
    </row>
    <row r="125" spans="1:14" ht="14.25" thickTop="1" thickBot="1" x14ac:dyDescent="0.25">
      <c r="A125" s="1817" t="s">
        <v>1129</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817" t="s">
        <v>107</v>
      </c>
      <c r="B126" s="267">
        <v>2560</v>
      </c>
      <c r="C126" s="432"/>
      <c r="D126" s="432"/>
      <c r="E126" s="432"/>
      <c r="F126" s="432"/>
      <c r="G126" s="412">
        <f>[1]!'lead[2560-5]&amp;fund[20].repbal{1}'</f>
        <v>0</v>
      </c>
      <c r="H126" s="432"/>
      <c r="I126" s="691">
        <f>[1]!'lead[2560-7]&amp;fund[20].repbal{1}'</f>
        <v>633</v>
      </c>
      <c r="J126" s="413"/>
      <c r="K126" s="415">
        <f>SUM(C126:J126)</f>
        <v>633</v>
      </c>
      <c r="L126" s="412">
        <v>3000</v>
      </c>
    </row>
    <row r="127" spans="1:14" ht="12.75" customHeight="1" thickTop="1" thickBot="1" x14ac:dyDescent="0.25">
      <c r="A127" s="887" t="s">
        <v>835</v>
      </c>
      <c r="B127" s="468" t="s">
        <v>36</v>
      </c>
      <c r="C127" s="415">
        <f>SUM(C122:C126)</f>
        <v>36975</v>
      </c>
      <c r="D127" s="415">
        <f t="shared" ref="D127:L127" si="14">SUM(D122:D126)</f>
        <v>0</v>
      </c>
      <c r="E127" s="415">
        <f t="shared" si="14"/>
        <v>13223</v>
      </c>
      <c r="F127" s="415">
        <f t="shared" si="14"/>
        <v>33173</v>
      </c>
      <c r="G127" s="415">
        <f t="shared" si="14"/>
        <v>8655</v>
      </c>
      <c r="H127" s="415">
        <f t="shared" si="14"/>
        <v>0</v>
      </c>
      <c r="I127" s="415">
        <f t="shared" si="14"/>
        <v>2633</v>
      </c>
      <c r="J127" s="415">
        <f t="shared" si="14"/>
        <v>0</v>
      </c>
      <c r="K127" s="415">
        <f t="shared" si="14"/>
        <v>94659</v>
      </c>
      <c r="L127" s="415">
        <f t="shared" si="14"/>
        <v>130500</v>
      </c>
    </row>
    <row r="128" spans="1:14" ht="12.75" customHeight="1" thickTop="1" x14ac:dyDescent="0.2">
      <c r="A128" s="883" t="s">
        <v>1156</v>
      </c>
      <c r="B128" s="1081" t="s">
        <v>673</v>
      </c>
      <c r="C128" s="1867">
        <f>[1]!'lead[2900-1]&amp;fund[20].repbal{1}'</f>
        <v>0</v>
      </c>
      <c r="D128" s="1867">
        <f>[1]!'lead[2900-2]&amp;fund[20].repbal{1}'</f>
        <v>0</v>
      </c>
      <c r="E128" s="1867">
        <f>[1]!'lead[2900-3]&amp;fund[20].repbal{1}'</f>
        <v>0</v>
      </c>
      <c r="F128" s="1867">
        <f>[1]!'lead[2900-4]&amp;fund[20].repbal{1}'</f>
        <v>0</v>
      </c>
      <c r="G128" s="1867">
        <f>[1]!'lead[2900-5]&amp;fund[20].repbal{1}'</f>
        <v>0</v>
      </c>
      <c r="H128" s="1867">
        <f>[1]!'lead[2900-6]&amp;fund[20].repbal{1}'</f>
        <v>0</v>
      </c>
      <c r="I128" s="703">
        <f>[1]!'lead[2900-7]&amp;fund[20].repbal{1}'</f>
        <v>0</v>
      </c>
      <c r="J128" s="703">
        <f>[1]!'lead[2900-8]&amp;fund[20].repbal{1}'</f>
        <v>0</v>
      </c>
      <c r="K128" s="430">
        <f>SUM(C128:J128)</f>
        <v>0</v>
      </c>
      <c r="L128" s="1867"/>
    </row>
    <row r="129" spans="1:14" ht="12.75" customHeight="1" thickBot="1" x14ac:dyDescent="0.25">
      <c r="A129" s="1868" t="s">
        <v>972</v>
      </c>
      <c r="B129" s="1811" t="s">
        <v>668</v>
      </c>
      <c r="C129" s="425">
        <f>SUM(C120,C127,C128)</f>
        <v>36975</v>
      </c>
      <c r="D129" s="425">
        <f t="shared" ref="D129:L129" si="15">SUM(D120,D127,D128)</f>
        <v>0</v>
      </c>
      <c r="E129" s="425">
        <f t="shared" si="15"/>
        <v>13223</v>
      </c>
      <c r="F129" s="425">
        <f t="shared" si="15"/>
        <v>33173</v>
      </c>
      <c r="G129" s="425">
        <f t="shared" si="15"/>
        <v>8655</v>
      </c>
      <c r="H129" s="425">
        <f t="shared" si="15"/>
        <v>0</v>
      </c>
      <c r="I129" s="425">
        <f t="shared" si="15"/>
        <v>2633</v>
      </c>
      <c r="J129" s="425">
        <f t="shared" si="15"/>
        <v>0</v>
      </c>
      <c r="K129" s="425">
        <f t="shared" si="15"/>
        <v>94659</v>
      </c>
      <c r="L129" s="425">
        <f t="shared" si="15"/>
        <v>130500</v>
      </c>
    </row>
    <row r="130" spans="1:14" ht="18" customHeight="1" thickTop="1" thickBot="1" x14ac:dyDescent="0.25">
      <c r="A130" s="1816" t="s">
        <v>1225</v>
      </c>
      <c r="B130" s="1810" t="s">
        <v>674</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817" t="s">
        <v>812</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823" t="s">
        <v>1310</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817"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817" t="s">
        <v>1391</v>
      </c>
      <c r="B143" s="114" t="s">
        <v>721</v>
      </c>
      <c r="C143" s="413"/>
      <c r="D143" s="413"/>
      <c r="E143" s="413"/>
      <c r="F143" s="413"/>
      <c r="G143" s="413"/>
      <c r="H143" s="412">
        <f>[1]!'lead[5130-6]&amp;fund[20].repbal{1}'</f>
        <v>0</v>
      </c>
      <c r="I143" s="433"/>
      <c r="J143" s="413"/>
      <c r="K143" s="420">
        <f>SUM(H143)</f>
        <v>0</v>
      </c>
      <c r="L143" s="412"/>
    </row>
    <row r="144" spans="1:14" x14ac:dyDescent="0.2">
      <c r="A144" s="1817" t="s">
        <v>93</v>
      </c>
      <c r="B144" s="267" t="s">
        <v>692</v>
      </c>
      <c r="C144" s="413"/>
      <c r="D144" s="413"/>
      <c r="E144" s="413"/>
      <c r="F144" s="413"/>
      <c r="G144" s="413"/>
      <c r="H144" s="412">
        <f>[1]!'lead[5140-6]&amp;fund[20].repbal{1}'</f>
        <v>0</v>
      </c>
      <c r="I144" s="433"/>
      <c r="J144" s="413"/>
      <c r="K144" s="420">
        <f>SUM(H144)</f>
        <v>0</v>
      </c>
      <c r="L144" s="412"/>
    </row>
    <row r="145" spans="1:14" ht="12.75" customHeight="1" x14ac:dyDescent="0.2">
      <c r="A145" s="1817" t="s">
        <v>723</v>
      </c>
      <c r="B145" s="267" t="s">
        <v>722</v>
      </c>
      <c r="C145" s="413"/>
      <c r="D145" s="413"/>
      <c r="E145" s="413"/>
      <c r="F145" s="413"/>
      <c r="G145" s="413"/>
      <c r="H145" s="412">
        <f>[1]!'lead[5150-6]&amp;fund[20].repbal{1}'</f>
        <v>0</v>
      </c>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36975</v>
      </c>
      <c r="D150" s="415">
        <f t="shared" ref="D150:K150" si="16">SUM(D129,D130,D138,D148,D149)</f>
        <v>0</v>
      </c>
      <c r="E150" s="415">
        <f t="shared" si="16"/>
        <v>13223</v>
      </c>
      <c r="F150" s="415">
        <f t="shared" si="16"/>
        <v>33173</v>
      </c>
      <c r="G150" s="415">
        <f t="shared" si="16"/>
        <v>8655</v>
      </c>
      <c r="H150" s="415">
        <f t="shared" si="16"/>
        <v>0</v>
      </c>
      <c r="I150" s="415">
        <f t="shared" si="16"/>
        <v>2633</v>
      </c>
      <c r="J150" s="415">
        <f t="shared" si="16"/>
        <v>0</v>
      </c>
      <c r="K150" s="415">
        <f t="shared" si="16"/>
        <v>94659</v>
      </c>
      <c r="L150" s="415">
        <f>SUM(L129,L130,L138,L148,L149)</f>
        <v>130500</v>
      </c>
    </row>
    <row r="151" spans="1:14" ht="12.75" customHeight="1" thickTop="1" x14ac:dyDescent="0.2">
      <c r="A151" s="2224" t="s">
        <v>1403</v>
      </c>
      <c r="B151" s="2225"/>
      <c r="C151" s="416"/>
      <c r="D151" s="416"/>
      <c r="E151" s="416"/>
      <c r="F151" s="416"/>
      <c r="G151" s="416"/>
      <c r="H151" s="416"/>
      <c r="I151" s="416"/>
      <c r="J151" s="413"/>
      <c r="K151" s="440">
        <f>'Revenues 9-14'!D275-'Expenditures 15-22'!K150</f>
        <v>39456</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817"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817" t="s">
        <v>1391</v>
      </c>
      <c r="B159" s="267" t="s">
        <v>721</v>
      </c>
      <c r="C159" s="413"/>
      <c r="D159" s="413"/>
      <c r="E159" s="413"/>
      <c r="F159" s="413"/>
      <c r="G159" s="413"/>
      <c r="H159" s="412">
        <f>[1]!'lead[5130-6]&amp;fund[30].repbal{1}'</f>
        <v>0</v>
      </c>
      <c r="I159" s="413"/>
      <c r="J159" s="413"/>
      <c r="K159" s="414">
        <f>SUM(C159:J159)</f>
        <v>0</v>
      </c>
      <c r="L159" s="412"/>
    </row>
    <row r="160" spans="1:14" x14ac:dyDescent="0.2">
      <c r="A160" s="1817" t="s">
        <v>93</v>
      </c>
      <c r="B160" s="114" t="s">
        <v>692</v>
      </c>
      <c r="C160" s="413"/>
      <c r="D160" s="413"/>
      <c r="E160" s="413"/>
      <c r="F160" s="413"/>
      <c r="G160" s="413"/>
      <c r="H160" s="412">
        <f>[1]!'lead[5140-6]&amp;fund[30].repbal{1}'</f>
        <v>0</v>
      </c>
      <c r="I160" s="413"/>
      <c r="J160" s="413"/>
      <c r="K160" s="414">
        <f>SUM(C160:J160)</f>
        <v>0</v>
      </c>
      <c r="L160" s="412"/>
    </row>
    <row r="161" spans="1:14" ht="12.75" customHeight="1" x14ac:dyDescent="0.2">
      <c r="A161" s="1817" t="s">
        <v>723</v>
      </c>
      <c r="B161" s="267" t="s">
        <v>722</v>
      </c>
      <c r="C161" s="413"/>
      <c r="D161" s="413"/>
      <c r="E161" s="413"/>
      <c r="F161" s="413"/>
      <c r="G161" s="413"/>
      <c r="H161" s="412">
        <f>[1]!'lead[5150-6]&amp;fund[30].repbal{1}'</f>
        <v>0</v>
      </c>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[1]!'lead[5200-6]&amp;fund[30].repbal{1}'</f>
        <v>7300</v>
      </c>
      <c r="I163" s="413"/>
      <c r="J163" s="413"/>
      <c r="K163" s="414">
        <f>SUM(C163:H163)</f>
        <v>7300</v>
      </c>
      <c r="L163" s="1867">
        <v>9200</v>
      </c>
    </row>
    <row r="164" spans="1:14" ht="33.75" customHeight="1" x14ac:dyDescent="0.2">
      <c r="A164" s="1837" t="s">
        <v>293</v>
      </c>
      <c r="B164" s="536" t="s">
        <v>32</v>
      </c>
      <c r="C164" s="413"/>
      <c r="D164" s="413"/>
      <c r="E164" s="413"/>
      <c r="F164" s="413"/>
      <c r="G164" s="413"/>
      <c r="H164" s="1870">
        <f>[1]!'lead[5300-6]&amp;fund[30].repbal{1}'</f>
        <v>60000</v>
      </c>
      <c r="I164" s="413"/>
      <c r="J164" s="413"/>
      <c r="K164" s="414">
        <f>SUM(C164:J164)</f>
        <v>60000</v>
      </c>
      <c r="L164" s="1870">
        <v>60000</v>
      </c>
    </row>
    <row r="165" spans="1:14" ht="13.5" customHeight="1" thickBot="1" x14ac:dyDescent="0.25">
      <c r="A165" s="1821" t="s">
        <v>885</v>
      </c>
      <c r="B165" s="537" t="s">
        <v>88</v>
      </c>
      <c r="C165" s="413"/>
      <c r="D165" s="413"/>
      <c r="E165" s="426">
        <f>[1]!'lead[5400-3]&amp;fund[30].repbal{1}'</f>
        <v>0</v>
      </c>
      <c r="F165" s="413"/>
      <c r="G165" s="413"/>
      <c r="H165" s="1870">
        <f>[1]!'lead[5400-6]&amp;fund[30].repbal{1}'</f>
        <v>500</v>
      </c>
      <c r="I165" s="507"/>
      <c r="J165" s="413"/>
      <c r="K165" s="414">
        <f>SUM(C165:J165)</f>
        <v>500</v>
      </c>
      <c r="L165" s="1870">
        <v>500</v>
      </c>
    </row>
    <row r="166" spans="1:14" ht="12.75" customHeight="1" thickTop="1" thickBot="1" x14ac:dyDescent="0.25">
      <c r="A166" s="887" t="s">
        <v>743</v>
      </c>
      <c r="B166" s="468" t="s">
        <v>582</v>
      </c>
      <c r="C166" s="413"/>
      <c r="D166" s="413"/>
      <c r="E166" s="428">
        <f>SUM(E162,E163,E164,E165)</f>
        <v>0</v>
      </c>
      <c r="F166" s="413"/>
      <c r="G166" s="413"/>
      <c r="H166" s="425">
        <f>SUM(H162,H163,H164,H165)</f>
        <v>67800</v>
      </c>
      <c r="I166" s="437"/>
      <c r="J166" s="413"/>
      <c r="K166" s="425">
        <f>SUM(K162,K163,K164,K165)</f>
        <v>67800</v>
      </c>
      <c r="L166" s="425">
        <f>SUM(L162,L163,L164,L165)</f>
        <v>69700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67800</v>
      </c>
      <c r="I168" s="437"/>
      <c r="J168" s="413"/>
      <c r="K168" s="425">
        <f>SUM(K154,K166,K167)</f>
        <v>67800</v>
      </c>
      <c r="L168" s="425">
        <f>SUM(L154,L166,L167)</f>
        <v>69700</v>
      </c>
    </row>
    <row r="169" spans="1:14" ht="23.25" thickTop="1" x14ac:dyDescent="0.2">
      <c r="A169" s="1829" t="s">
        <v>1177</v>
      </c>
      <c r="B169" s="467"/>
      <c r="C169" s="413"/>
      <c r="D169" s="413"/>
      <c r="E169" s="413"/>
      <c r="F169" s="413"/>
      <c r="G169" s="413"/>
      <c r="H169" s="416"/>
      <c r="I169" s="413"/>
      <c r="J169" s="413"/>
      <c r="K169" s="440">
        <f>'Revenues 9-14'!E275-'Expenditures 15-22'!K168</f>
        <v>-2623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f>[1]!'lead[2550-1]&amp;fund[40].repbal{1}'</f>
        <v>8658</v>
      </c>
      <c r="D176" s="412">
        <f>[1]!'lead[2550-2]&amp;fund[40].repbal{1}'</f>
        <v>0</v>
      </c>
      <c r="E176" s="412">
        <f>[1]!'lead[2550-3]&amp;fund[40].repbal{1}'</f>
        <v>84543</v>
      </c>
      <c r="F176" s="412">
        <f>[1]!'lead[2550-4]&amp;fund[40].repbal{1}'</f>
        <v>0</v>
      </c>
      <c r="G176" s="412">
        <f>[1]!'lead[2550-5]&amp;fund[40].repbal{1}'</f>
        <v>0</v>
      </c>
      <c r="H176" s="412">
        <f>[1]!'lead[2550-6]&amp;fund[40].repbal{1}'</f>
        <v>0</v>
      </c>
      <c r="I176" s="436">
        <f>[1]!'lead[2550-7]&amp;fund[40].repbal{1}'</f>
        <v>0</v>
      </c>
      <c r="J176" s="436">
        <f>[1]!'lead[2550-8]&amp;fund[40].repbal{1}'</f>
        <v>0</v>
      </c>
      <c r="K176" s="414">
        <f>SUM(C176:J176)</f>
        <v>93201</v>
      </c>
      <c r="L176" s="412">
        <v>94470</v>
      </c>
    </row>
    <row r="177" spans="1:14" ht="12.75" customHeight="1" thickBot="1" x14ac:dyDescent="0.25">
      <c r="A177" s="1824" t="s">
        <v>1156</v>
      </c>
      <c r="B177" s="1865">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41" t="s">
        <v>972</v>
      </c>
      <c r="B178" s="468" t="s">
        <v>668</v>
      </c>
      <c r="C178" s="425">
        <f>SUM(C174,C176,C177)</f>
        <v>8658</v>
      </c>
      <c r="D178" s="425">
        <f t="shared" ref="D178:J178" si="17">SUM(D174,D176,D177)</f>
        <v>0</v>
      </c>
      <c r="E178" s="425">
        <f t="shared" si="17"/>
        <v>84543</v>
      </c>
      <c r="F178" s="425">
        <f t="shared" si="17"/>
        <v>0</v>
      </c>
      <c r="G178" s="425">
        <f t="shared" si="17"/>
        <v>0</v>
      </c>
      <c r="H178" s="425">
        <f t="shared" si="17"/>
        <v>0</v>
      </c>
      <c r="I178" s="425">
        <f t="shared" si="17"/>
        <v>0</v>
      </c>
      <c r="J178" s="425">
        <f t="shared" si="17"/>
        <v>0</v>
      </c>
      <c r="K178" s="425">
        <f>SUM(K174,K176,K177)</f>
        <v>93201</v>
      </c>
      <c r="L178" s="425">
        <f>SUM(L174, L176:L177)</f>
        <v>94470</v>
      </c>
    </row>
    <row r="179" spans="1:14" ht="18" customHeight="1" thickTop="1" thickBot="1" x14ac:dyDescent="0.25">
      <c r="A179" s="1866" t="s">
        <v>1115</v>
      </c>
      <c r="B179" s="1810">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817" t="s">
        <v>349</v>
      </c>
      <c r="B183" s="267">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817" t="s">
        <v>350</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817" t="s">
        <v>812</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817"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823" t="s">
        <v>1313</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f>[1]!'lead[4400-3]&amp;fund[40].repbal{1}'</f>
        <v>0</v>
      </c>
      <c r="F189" s="413"/>
      <c r="G189" s="413"/>
      <c r="H189" s="1867">
        <f>[1]!'lead[4400-6]&amp;fund[40].repbal{1}'</f>
        <v>0</v>
      </c>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f>[1]!'lead[5110-6]&amp;fund[40].repbal{1}'</f>
        <v>0</v>
      </c>
      <c r="I193" s="413"/>
      <c r="J193" s="413"/>
      <c r="K193" s="414">
        <f>SUM(H193)</f>
        <v>0</v>
      </c>
      <c r="L193" s="412"/>
    </row>
    <row r="194" spans="1:14" x14ac:dyDescent="0.2">
      <c r="A194" s="1817"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817" t="s">
        <v>1391</v>
      </c>
      <c r="B195" s="114" t="s">
        <v>721</v>
      </c>
      <c r="C195" s="413"/>
      <c r="D195" s="413"/>
      <c r="E195" s="413"/>
      <c r="F195" s="413"/>
      <c r="G195" s="413"/>
      <c r="H195" s="412">
        <f>[1]!'lead[5130-6]&amp;fund[40].repbal{1}'</f>
        <v>0</v>
      </c>
      <c r="I195" s="413"/>
      <c r="J195" s="413"/>
      <c r="K195" s="414">
        <f>SUM(H195)</f>
        <v>0</v>
      </c>
      <c r="L195" s="412"/>
    </row>
    <row r="196" spans="1:14" x14ac:dyDescent="0.2">
      <c r="A196" s="1817" t="s">
        <v>93</v>
      </c>
      <c r="B196" s="267" t="s">
        <v>692</v>
      </c>
      <c r="C196" s="413"/>
      <c r="D196" s="413"/>
      <c r="E196" s="413"/>
      <c r="F196" s="413"/>
      <c r="G196" s="413"/>
      <c r="H196" s="412">
        <f>[1]!'lead[5140-6]&amp;fund[40].repbal{1}'</f>
        <v>0</v>
      </c>
      <c r="I196" s="413"/>
      <c r="J196" s="413"/>
      <c r="K196" s="414">
        <f>SUM(H196)</f>
        <v>0</v>
      </c>
      <c r="L196" s="412"/>
    </row>
    <row r="197" spans="1:14" x14ac:dyDescent="0.2">
      <c r="A197" s="1842" t="s">
        <v>723</v>
      </c>
      <c r="B197" s="267" t="s">
        <v>722</v>
      </c>
      <c r="C197" s="413"/>
      <c r="D197" s="413"/>
      <c r="E197" s="413"/>
      <c r="F197" s="413"/>
      <c r="G197" s="413"/>
      <c r="H197" s="439">
        <f>[1]!'lead[5150-6]&amp;fund[40].repbal{1}'</f>
        <v>0</v>
      </c>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74">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821" t="s">
        <v>885</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8658</v>
      </c>
      <c r="D204" s="415">
        <f>SUM(D178,D179)</f>
        <v>0</v>
      </c>
      <c r="E204" s="415">
        <f>SUM(E178,E179,E190)</f>
        <v>84543</v>
      </c>
      <c r="F204" s="415">
        <f>SUM(F178,F179)</f>
        <v>0</v>
      </c>
      <c r="G204" s="415">
        <f>SUM(G178,G179)</f>
        <v>0</v>
      </c>
      <c r="H204" s="415">
        <f>SUM(H178,H179,H190,H202,H203)</f>
        <v>0</v>
      </c>
      <c r="I204" s="415">
        <f>SUM(I178,I179)</f>
        <v>0</v>
      </c>
      <c r="J204" s="415">
        <f>SUM(J178,J179)</f>
        <v>0</v>
      </c>
      <c r="K204" s="414">
        <f>SUM(K178,K179,K190,K202,K203)</f>
        <v>93201</v>
      </c>
      <c r="L204" s="415">
        <f>SUM(L178,L179,L190,L202,L203)</f>
        <v>94470</v>
      </c>
    </row>
    <row r="205" spans="1:14" ht="23.25" thickTop="1" x14ac:dyDescent="0.2">
      <c r="A205" s="1829" t="s">
        <v>1177</v>
      </c>
      <c r="B205" s="467"/>
      <c r="C205" s="416"/>
      <c r="D205" s="416"/>
      <c r="E205" s="416"/>
      <c r="F205" s="416"/>
      <c r="G205" s="416"/>
      <c r="H205" s="416"/>
      <c r="I205" s="413"/>
      <c r="J205" s="413"/>
      <c r="K205" s="440">
        <f>'Revenues 9-14'!F275-'Expenditures 15-22'!K204</f>
        <v>-13311</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f>[1]!'lead[1100-2]&amp;fund[50].repbal{1}'</f>
        <v>6063</v>
      </c>
      <c r="E209" s="413"/>
      <c r="F209" s="413"/>
      <c r="G209" s="413"/>
      <c r="H209" s="413"/>
      <c r="I209" s="413"/>
      <c r="J209" s="413"/>
      <c r="K209" s="414">
        <f>D209</f>
        <v>6063</v>
      </c>
      <c r="L209" s="412">
        <v>7850</v>
      </c>
    </row>
    <row r="210" spans="1:12" x14ac:dyDescent="0.2">
      <c r="A210" s="1817" t="s">
        <v>171</v>
      </c>
      <c r="B210" s="267" t="s">
        <v>1143</v>
      </c>
      <c r="C210" s="413"/>
      <c r="D210" s="436">
        <f>[1]!'lead[1125-2]&amp;fund[50].repbal{1}'</f>
        <v>0</v>
      </c>
      <c r="E210" s="413"/>
      <c r="F210" s="413"/>
      <c r="G210" s="413"/>
      <c r="H210" s="413"/>
      <c r="I210" s="413"/>
      <c r="J210" s="413"/>
      <c r="K210" s="414">
        <f t="shared" ref="K210:K222" si="19">D210</f>
        <v>0</v>
      </c>
      <c r="L210" s="412"/>
    </row>
    <row r="211" spans="1:12" x14ac:dyDescent="0.2">
      <c r="A211" s="1817" t="s">
        <v>172</v>
      </c>
      <c r="B211" s="267">
        <v>1200</v>
      </c>
      <c r="C211" s="413"/>
      <c r="D211" s="412">
        <f>[1]!'lead[1200-2]&amp;fund[50].repbal{1}'</f>
        <v>4</v>
      </c>
      <c r="E211" s="413"/>
      <c r="F211" s="413"/>
      <c r="G211" s="413"/>
      <c r="H211" s="413"/>
      <c r="I211" s="413"/>
      <c r="J211" s="413"/>
      <c r="K211" s="414">
        <f t="shared" si="19"/>
        <v>4</v>
      </c>
      <c r="L211" s="412">
        <v>500</v>
      </c>
    </row>
    <row r="212" spans="1:12" x14ac:dyDescent="0.2">
      <c r="A212" s="1817" t="s">
        <v>318</v>
      </c>
      <c r="B212" s="267" t="s">
        <v>1144</v>
      </c>
      <c r="C212" s="413"/>
      <c r="D212" s="436">
        <f>[1]!'lead[1225-2]&amp;fund[50].repbal{1}'</f>
        <v>0</v>
      </c>
      <c r="E212" s="413"/>
      <c r="F212" s="413"/>
      <c r="G212" s="413"/>
      <c r="H212" s="413"/>
      <c r="I212" s="413"/>
      <c r="J212" s="413"/>
      <c r="K212" s="414">
        <f t="shared" si="19"/>
        <v>0</v>
      </c>
      <c r="L212" s="412"/>
    </row>
    <row r="213" spans="1:12" x14ac:dyDescent="0.2">
      <c r="A213" s="1817" t="s">
        <v>319</v>
      </c>
      <c r="B213" s="267">
        <v>1250</v>
      </c>
      <c r="C213" s="413"/>
      <c r="D213" s="412">
        <f>[1]!'lead[1250-2]&amp;fund[50].repbal{1}'</f>
        <v>0</v>
      </c>
      <c r="E213" s="413"/>
      <c r="F213" s="413"/>
      <c r="G213" s="413"/>
      <c r="H213" s="413"/>
      <c r="I213" s="413"/>
      <c r="J213" s="413"/>
      <c r="K213" s="414">
        <f t="shared" si="19"/>
        <v>0</v>
      </c>
      <c r="L213" s="412"/>
    </row>
    <row r="214" spans="1:12" x14ac:dyDescent="0.2">
      <c r="A214" s="1817" t="s">
        <v>320</v>
      </c>
      <c r="B214" s="267" t="s">
        <v>169</v>
      </c>
      <c r="C214" s="413"/>
      <c r="D214" s="436">
        <f>[1]!'lead[1275-2]&amp;fund[50].repbal{1}'</f>
        <v>0</v>
      </c>
      <c r="E214" s="413"/>
      <c r="F214" s="413"/>
      <c r="G214" s="413"/>
      <c r="H214" s="413"/>
      <c r="I214" s="413"/>
      <c r="J214" s="413"/>
      <c r="K214" s="414">
        <f t="shared" si="19"/>
        <v>0</v>
      </c>
      <c r="L214" s="412"/>
    </row>
    <row r="215" spans="1:12" x14ac:dyDescent="0.2">
      <c r="A215" s="1817" t="s">
        <v>1138</v>
      </c>
      <c r="B215" s="267">
        <v>1300</v>
      </c>
      <c r="C215" s="413"/>
      <c r="D215" s="412">
        <f>[1]!'lead[1300-2]&amp;fund[50].repbal{1}'</f>
        <v>0</v>
      </c>
      <c r="E215" s="413"/>
      <c r="F215" s="413"/>
      <c r="G215" s="413"/>
      <c r="H215" s="413"/>
      <c r="I215" s="413"/>
      <c r="J215" s="413"/>
      <c r="K215" s="414">
        <f t="shared" si="19"/>
        <v>0</v>
      </c>
      <c r="L215" s="412"/>
    </row>
    <row r="216" spans="1:12" x14ac:dyDescent="0.2">
      <c r="A216" s="1817" t="s">
        <v>840</v>
      </c>
      <c r="B216" s="267">
        <v>1400</v>
      </c>
      <c r="C216" s="413"/>
      <c r="D216" s="412">
        <f>[1]!'lead[1400-2]&amp;fund[50].repbal{1}'</f>
        <v>0</v>
      </c>
      <c r="E216" s="413"/>
      <c r="F216" s="413"/>
      <c r="G216" s="413"/>
      <c r="H216" s="413"/>
      <c r="I216" s="413"/>
      <c r="J216" s="413"/>
      <c r="K216" s="414">
        <f t="shared" si="19"/>
        <v>0</v>
      </c>
      <c r="L216" s="412"/>
    </row>
    <row r="217" spans="1:12" x14ac:dyDescent="0.2">
      <c r="A217" s="1817" t="s">
        <v>1139</v>
      </c>
      <c r="B217" s="267">
        <v>1500</v>
      </c>
      <c r="C217" s="413"/>
      <c r="D217" s="412">
        <f>[1]!'lead[1500-2]&amp;fund[50].repbal{1}'</f>
        <v>285</v>
      </c>
      <c r="E217" s="413"/>
      <c r="F217" s="413"/>
      <c r="G217" s="413"/>
      <c r="H217" s="413"/>
      <c r="I217" s="413"/>
      <c r="J217" s="413"/>
      <c r="K217" s="414">
        <f t="shared" si="19"/>
        <v>285</v>
      </c>
      <c r="L217" s="412">
        <v>385</v>
      </c>
    </row>
    <row r="218" spans="1:12" x14ac:dyDescent="0.2">
      <c r="A218" s="1817" t="s">
        <v>1140</v>
      </c>
      <c r="B218" s="267">
        <v>1600</v>
      </c>
      <c r="C218" s="413"/>
      <c r="D218" s="412">
        <f>[1]!'lead[1600-2]&amp;fund[50].repbal{1}'</f>
        <v>0</v>
      </c>
      <c r="E218" s="413"/>
      <c r="F218" s="413"/>
      <c r="G218" s="413"/>
      <c r="H218" s="413"/>
      <c r="I218" s="413"/>
      <c r="J218" s="413"/>
      <c r="K218" s="414">
        <f t="shared" si="19"/>
        <v>0</v>
      </c>
      <c r="L218" s="412"/>
    </row>
    <row r="219" spans="1:12" x14ac:dyDescent="0.2">
      <c r="A219" s="1817" t="s">
        <v>1165</v>
      </c>
      <c r="B219" s="267">
        <v>1650</v>
      </c>
      <c r="C219" s="413"/>
      <c r="D219" s="412">
        <f>[1]!'lead[1650-2]&amp;fund[50].repbal{1}'</f>
        <v>0</v>
      </c>
      <c r="E219" s="413"/>
      <c r="F219" s="413"/>
      <c r="G219" s="413"/>
      <c r="H219" s="413"/>
      <c r="I219" s="413"/>
      <c r="J219" s="413"/>
      <c r="K219" s="414">
        <f t="shared" si="19"/>
        <v>0</v>
      </c>
      <c r="L219" s="412"/>
    </row>
    <row r="220" spans="1:12" x14ac:dyDescent="0.2">
      <c r="A220" s="1817" t="s">
        <v>841</v>
      </c>
      <c r="B220" s="267" t="s">
        <v>170</v>
      </c>
      <c r="C220" s="413"/>
      <c r="D220" s="436">
        <f>[1]!'lead[1700-2]&amp;fund[50].repbal{1}'</f>
        <v>0</v>
      </c>
      <c r="E220" s="413"/>
      <c r="F220" s="413"/>
      <c r="G220" s="413"/>
      <c r="H220" s="413"/>
      <c r="I220" s="413"/>
      <c r="J220" s="413"/>
      <c r="K220" s="414">
        <f t="shared" si="19"/>
        <v>0</v>
      </c>
      <c r="L220" s="412"/>
    </row>
    <row r="221" spans="1:12" x14ac:dyDescent="0.2">
      <c r="A221" s="1817" t="s">
        <v>1285</v>
      </c>
      <c r="B221" s="267">
        <v>1800</v>
      </c>
      <c r="C221" s="413"/>
      <c r="D221" s="412">
        <f>[1]!'lead[1800-2]&amp;fund[50].repbal{1}'</f>
        <v>0</v>
      </c>
      <c r="E221" s="413"/>
      <c r="F221" s="413"/>
      <c r="G221" s="413"/>
      <c r="H221" s="413"/>
      <c r="I221" s="413"/>
      <c r="J221" s="413"/>
      <c r="K221" s="414">
        <f t="shared" si="19"/>
        <v>0</v>
      </c>
      <c r="L221" s="412"/>
    </row>
    <row r="222" spans="1:12" x14ac:dyDescent="0.2">
      <c r="A222" s="1817" t="s">
        <v>1286</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6352</v>
      </c>
      <c r="E223" s="413"/>
      <c r="F223" s="413"/>
      <c r="G223" s="413"/>
      <c r="H223" s="413"/>
      <c r="I223" s="413"/>
      <c r="J223" s="413"/>
      <c r="K223" s="415">
        <f>SUM(K209:K222)</f>
        <v>6352</v>
      </c>
      <c r="L223" s="415">
        <f>SUM(L209:L222)</f>
        <v>8735</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f>[1]!'lead[2110-2]&amp;fund[50].repbal{1}'</f>
        <v>0</v>
      </c>
      <c r="E226" s="413"/>
      <c r="F226" s="413"/>
      <c r="G226" s="413"/>
      <c r="H226" s="413"/>
      <c r="I226" s="413"/>
      <c r="J226" s="413"/>
      <c r="K226" s="414">
        <f t="shared" ref="K226:K231" si="20">D226</f>
        <v>0</v>
      </c>
      <c r="L226" s="412"/>
    </row>
    <row r="227" spans="1:12" x14ac:dyDescent="0.2">
      <c r="A227" s="1817" t="s">
        <v>1288</v>
      </c>
      <c r="B227" s="267">
        <v>2120</v>
      </c>
      <c r="C227" s="413"/>
      <c r="D227" s="412">
        <f>[1]!'lead[2120-2]&amp;fund[50].repbal{1}'</f>
        <v>0</v>
      </c>
      <c r="E227" s="413"/>
      <c r="F227" s="413"/>
      <c r="G227" s="413"/>
      <c r="H227" s="413"/>
      <c r="I227" s="413"/>
      <c r="J227" s="413"/>
      <c r="K227" s="414">
        <f t="shared" si="20"/>
        <v>0</v>
      </c>
      <c r="L227" s="412"/>
    </row>
    <row r="228" spans="1:12" x14ac:dyDescent="0.2">
      <c r="A228" s="1817" t="s">
        <v>222</v>
      </c>
      <c r="B228" s="267">
        <v>2130</v>
      </c>
      <c r="C228" s="413"/>
      <c r="D228" s="412">
        <f>[1]!'lead[2130-2]&amp;fund[50].repbal{1}'</f>
        <v>0</v>
      </c>
      <c r="E228" s="413"/>
      <c r="F228" s="413"/>
      <c r="G228" s="413"/>
      <c r="H228" s="413"/>
      <c r="I228" s="413"/>
      <c r="J228" s="413"/>
      <c r="K228" s="414">
        <f t="shared" si="20"/>
        <v>0</v>
      </c>
      <c r="L228" s="412">
        <v>130</v>
      </c>
    </row>
    <row r="229" spans="1:12" x14ac:dyDescent="0.2">
      <c r="A229" s="1817" t="s">
        <v>223</v>
      </c>
      <c r="B229" s="267">
        <v>2140</v>
      </c>
      <c r="C229" s="413"/>
      <c r="D229" s="412">
        <f>[1]!'lead[2140-2]&amp;fund[50].repbal{1}'</f>
        <v>0</v>
      </c>
      <c r="E229" s="413"/>
      <c r="F229" s="413"/>
      <c r="G229" s="413"/>
      <c r="H229" s="413"/>
      <c r="I229" s="413"/>
      <c r="J229" s="413"/>
      <c r="K229" s="414">
        <f t="shared" si="20"/>
        <v>0</v>
      </c>
      <c r="L229" s="412"/>
    </row>
    <row r="230" spans="1:12" x14ac:dyDescent="0.2">
      <c r="A230" s="1817" t="s">
        <v>224</v>
      </c>
      <c r="B230" s="267">
        <v>2150</v>
      </c>
      <c r="C230" s="413"/>
      <c r="D230" s="412">
        <f>[1]!'lead[2150-2]&amp;fund[50].repbal{1}'</f>
        <v>0</v>
      </c>
      <c r="E230" s="413"/>
      <c r="F230" s="413"/>
      <c r="G230" s="413"/>
      <c r="H230" s="413"/>
      <c r="I230" s="413"/>
      <c r="J230" s="413"/>
      <c r="K230" s="414">
        <f t="shared" si="20"/>
        <v>0</v>
      </c>
      <c r="L230" s="412"/>
    </row>
    <row r="231" spans="1:12" x14ac:dyDescent="0.2">
      <c r="A231" s="1817" t="s">
        <v>173</v>
      </c>
      <c r="B231" s="267">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130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f>[1]!'lead[2210-2]&amp;fund[50].repbal{1}'</f>
        <v>0</v>
      </c>
      <c r="E234" s="413"/>
      <c r="F234" s="413"/>
      <c r="G234" s="413"/>
      <c r="H234" s="413"/>
      <c r="I234" s="413"/>
      <c r="J234" s="413"/>
      <c r="K234" s="420">
        <f>D234</f>
        <v>0</v>
      </c>
      <c r="L234" s="418">
        <v>580</v>
      </c>
    </row>
    <row r="235" spans="1:12" x14ac:dyDescent="0.2">
      <c r="A235" s="1817" t="s">
        <v>976</v>
      </c>
      <c r="B235" s="267">
        <v>2220</v>
      </c>
      <c r="C235" s="413"/>
      <c r="D235" s="412">
        <f>[1]!'lead[2220-2]&amp;fund[50].repbal{1}'</f>
        <v>0</v>
      </c>
      <c r="E235" s="413"/>
      <c r="F235" s="413"/>
      <c r="G235" s="413"/>
      <c r="H235" s="413"/>
      <c r="I235" s="413"/>
      <c r="J235" s="413"/>
      <c r="K235" s="420">
        <f>D235</f>
        <v>0</v>
      </c>
      <c r="L235" s="412"/>
    </row>
    <row r="236" spans="1:12" x14ac:dyDescent="0.2">
      <c r="A236" s="1817" t="s">
        <v>977</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580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f>[1]!'lead[2310-2]&amp;fund[50].repbal{1}'</f>
        <v>0</v>
      </c>
      <c r="E239" s="413"/>
      <c r="F239" s="413"/>
      <c r="G239" s="413"/>
      <c r="H239" s="413"/>
      <c r="I239" s="413"/>
      <c r="J239" s="413"/>
      <c r="K239" s="420">
        <f>D239</f>
        <v>0</v>
      </c>
      <c r="L239" s="418">
        <v>130</v>
      </c>
    </row>
    <row r="240" spans="1:12" x14ac:dyDescent="0.2">
      <c r="A240" s="1817" t="s">
        <v>979</v>
      </c>
      <c r="B240" s="267">
        <v>2320</v>
      </c>
      <c r="C240" s="413"/>
      <c r="D240" s="412">
        <f>[1]!'lead[2320-2]&amp;fund[50].repbal{1}'</f>
        <v>991</v>
      </c>
      <c r="E240" s="413"/>
      <c r="F240" s="413"/>
      <c r="G240" s="413"/>
      <c r="H240" s="413"/>
      <c r="I240" s="413"/>
      <c r="J240" s="413"/>
      <c r="K240" s="420">
        <f t="shared" ref="K240:K250" si="21">D240</f>
        <v>991</v>
      </c>
      <c r="L240" s="412">
        <v>1400</v>
      </c>
    </row>
    <row r="241" spans="1:12" x14ac:dyDescent="0.2">
      <c r="A241" s="1817" t="s">
        <v>980</v>
      </c>
      <c r="B241" s="267">
        <v>2330</v>
      </c>
      <c r="C241" s="413"/>
      <c r="D241" s="412">
        <f>[1]!'lead[2330-2]&amp;fund[50].repbal{1}'</f>
        <v>0</v>
      </c>
      <c r="E241" s="413"/>
      <c r="F241" s="413"/>
      <c r="G241" s="413"/>
      <c r="H241" s="413"/>
      <c r="I241" s="413"/>
      <c r="J241" s="413"/>
      <c r="K241" s="420">
        <f t="shared" si="21"/>
        <v>0</v>
      </c>
      <c r="L241" s="412"/>
    </row>
    <row r="242" spans="1:12" x14ac:dyDescent="0.2">
      <c r="A242" s="1818" t="s">
        <v>340</v>
      </c>
      <c r="B242" s="292" t="s">
        <v>321</v>
      </c>
      <c r="C242" s="413"/>
      <c r="D242" s="691">
        <f>[1]!'lead[2361-2]&amp;fund[50].repbal{1}'</f>
        <v>0</v>
      </c>
      <c r="E242" s="413"/>
      <c r="F242" s="413"/>
      <c r="G242" s="413"/>
      <c r="H242" s="413"/>
      <c r="I242" s="413"/>
      <c r="J242" s="413"/>
      <c r="K242" s="420">
        <f t="shared" si="21"/>
        <v>0</v>
      </c>
      <c r="L242" s="412"/>
    </row>
    <row r="243" spans="1:12" ht="23.25" customHeight="1" x14ac:dyDescent="0.2">
      <c r="A243" s="1818" t="s">
        <v>341</v>
      </c>
      <c r="B243" s="527" t="s">
        <v>322</v>
      </c>
      <c r="C243" s="413"/>
      <c r="D243" s="691">
        <f>[1]!'lead[2362-2]&amp;fund[50].repbal{1}'</f>
        <v>0</v>
      </c>
      <c r="E243" s="413"/>
      <c r="F243" s="413"/>
      <c r="G243" s="413"/>
      <c r="H243" s="413"/>
      <c r="I243" s="413"/>
      <c r="J243" s="413"/>
      <c r="K243" s="420">
        <f t="shared" si="21"/>
        <v>0</v>
      </c>
      <c r="L243" s="412"/>
    </row>
    <row r="244" spans="1:12" x14ac:dyDescent="0.2">
      <c r="A244" s="1818" t="s">
        <v>342</v>
      </c>
      <c r="B244" s="292" t="s">
        <v>323</v>
      </c>
      <c r="C244" s="413"/>
      <c r="D244" s="691">
        <f>[1]!'lead[2363-2]&amp;fund[50].repbal{1}'</f>
        <v>0</v>
      </c>
      <c r="E244" s="413"/>
      <c r="F244" s="413"/>
      <c r="G244" s="413"/>
      <c r="H244" s="413"/>
      <c r="I244" s="413"/>
      <c r="J244" s="413"/>
      <c r="K244" s="420">
        <f t="shared" si="21"/>
        <v>0</v>
      </c>
      <c r="L244" s="412"/>
    </row>
    <row r="245" spans="1:12" x14ac:dyDescent="0.2">
      <c r="A245" s="1818" t="s">
        <v>274</v>
      </c>
      <c r="B245" s="292" t="s">
        <v>324</v>
      </c>
      <c r="C245" s="413"/>
      <c r="D245" s="691">
        <f>[1]!'lead[2364-2]&amp;fund[50].repbal{1}'</f>
        <v>0</v>
      </c>
      <c r="E245" s="413"/>
      <c r="F245" s="413"/>
      <c r="G245" s="413"/>
      <c r="H245" s="413"/>
      <c r="I245" s="413"/>
      <c r="J245" s="413"/>
      <c r="K245" s="420">
        <f t="shared" si="21"/>
        <v>0</v>
      </c>
      <c r="L245" s="412"/>
    </row>
    <row r="246" spans="1:12" x14ac:dyDescent="0.2">
      <c r="A246" s="1818" t="s">
        <v>817</v>
      </c>
      <c r="B246" s="292" t="s">
        <v>325</v>
      </c>
      <c r="C246" s="413"/>
      <c r="D246" s="691">
        <f>[1]!'lead[2365-2]&amp;fund[50].repbal{1}'</f>
        <v>0</v>
      </c>
      <c r="E246" s="413"/>
      <c r="F246" s="413"/>
      <c r="G246" s="413"/>
      <c r="H246" s="413"/>
      <c r="I246" s="413"/>
      <c r="J246" s="413"/>
      <c r="K246" s="420">
        <f t="shared" si="21"/>
        <v>0</v>
      </c>
      <c r="L246" s="412"/>
    </row>
    <row r="247" spans="1:12" x14ac:dyDescent="0.2">
      <c r="A247" s="1818" t="s">
        <v>275</v>
      </c>
      <c r="B247" s="292" t="s">
        <v>326</v>
      </c>
      <c r="C247" s="413"/>
      <c r="D247" s="691">
        <f>[1]!'lead[2366-2]&amp;fund[50].repbal{1}'</f>
        <v>0</v>
      </c>
      <c r="E247" s="413"/>
      <c r="F247" s="413"/>
      <c r="G247" s="413"/>
      <c r="H247" s="413"/>
      <c r="I247" s="413"/>
      <c r="J247" s="413"/>
      <c r="K247" s="420">
        <f t="shared" si="21"/>
        <v>0</v>
      </c>
      <c r="L247" s="412"/>
    </row>
    <row r="248" spans="1:12" ht="22.5" x14ac:dyDescent="0.2">
      <c r="A248" s="1818" t="s">
        <v>1215</v>
      </c>
      <c r="B248" s="527" t="s">
        <v>327</v>
      </c>
      <c r="C248" s="413"/>
      <c r="D248" s="691">
        <f>[1]!'lead[2367-2]&amp;fund[50].repbal{1}'</f>
        <v>0</v>
      </c>
      <c r="E248" s="413"/>
      <c r="F248" s="413"/>
      <c r="G248" s="413"/>
      <c r="H248" s="413"/>
      <c r="I248" s="413"/>
      <c r="J248" s="413"/>
      <c r="K248" s="420">
        <f t="shared" si="21"/>
        <v>0</v>
      </c>
      <c r="L248" s="412"/>
    </row>
    <row r="249" spans="1:12" x14ac:dyDescent="0.2">
      <c r="A249" s="1818" t="s">
        <v>1216</v>
      </c>
      <c r="B249" s="292" t="s">
        <v>328</v>
      </c>
      <c r="C249" s="413"/>
      <c r="D249" s="691">
        <f>[1]!'lead[2368-2]&amp;fund[50].repbal{1}'</f>
        <v>0</v>
      </c>
      <c r="E249" s="413"/>
      <c r="F249" s="413"/>
      <c r="G249" s="413"/>
      <c r="H249" s="413"/>
      <c r="I249" s="413"/>
      <c r="J249" s="413"/>
      <c r="K249" s="420">
        <f t="shared" si="21"/>
        <v>0</v>
      </c>
      <c r="L249" s="412"/>
    </row>
    <row r="250" spans="1:12" x14ac:dyDescent="0.2">
      <c r="A250" s="1818" t="s">
        <v>1147</v>
      </c>
      <c r="B250" s="267" t="s">
        <v>329</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991</v>
      </c>
      <c r="E251" s="413"/>
      <c r="F251" s="413"/>
      <c r="G251" s="413"/>
      <c r="H251" s="413"/>
      <c r="I251" s="413"/>
      <c r="J251" s="413"/>
      <c r="K251" s="415">
        <f>SUM(K239:K250)</f>
        <v>991</v>
      </c>
      <c r="L251" s="415">
        <f>SUM(L239:L250)</f>
        <v>1530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f>[1]!'lead[2410-2]&amp;fund[50].repbal{1}'</f>
        <v>0</v>
      </c>
      <c r="E253" s="413"/>
      <c r="F253" s="413"/>
      <c r="G253" s="413"/>
      <c r="H253" s="413"/>
      <c r="I253" s="413"/>
      <c r="J253" s="413"/>
      <c r="K253" s="420">
        <f>D253</f>
        <v>0</v>
      </c>
      <c r="L253" s="418"/>
    </row>
    <row r="254" spans="1:12" ht="23.25" customHeight="1" x14ac:dyDescent="0.2">
      <c r="A254" s="1823" t="s">
        <v>1217</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38"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f>[1]!'lead[2510-2]&amp;fund[50].repbal{1}'</f>
        <v>0</v>
      </c>
      <c r="E257" s="413"/>
      <c r="F257" s="413"/>
      <c r="G257" s="413"/>
      <c r="H257" s="413"/>
      <c r="I257" s="413"/>
      <c r="J257" s="413"/>
      <c r="K257" s="420">
        <f>D257</f>
        <v>0</v>
      </c>
      <c r="L257" s="418"/>
    </row>
    <row r="258" spans="1:12" x14ac:dyDescent="0.2">
      <c r="A258" s="1817" t="s">
        <v>543</v>
      </c>
      <c r="B258" s="525">
        <v>2520</v>
      </c>
      <c r="C258" s="413"/>
      <c r="D258" s="412">
        <f>[1]!'lead[2520-2]&amp;fund[50].repbal{1}'</f>
        <v>5415</v>
      </c>
      <c r="E258" s="413"/>
      <c r="F258" s="413"/>
      <c r="G258" s="413"/>
      <c r="H258" s="413"/>
      <c r="I258" s="413"/>
      <c r="J258" s="413"/>
      <c r="K258" s="420">
        <f t="shared" ref="K258:K263" si="22">D258</f>
        <v>5415</v>
      </c>
      <c r="L258" s="412">
        <v>5600</v>
      </c>
    </row>
    <row r="259" spans="1:12" x14ac:dyDescent="0.2">
      <c r="A259" s="1817" t="s">
        <v>5</v>
      </c>
      <c r="B259" s="267">
        <v>2530</v>
      </c>
      <c r="C259" s="413"/>
      <c r="D259" s="412">
        <f>[1]!'lead[2530-2]&amp;fund[50].repbal{1}'</f>
        <v>0</v>
      </c>
      <c r="E259" s="413"/>
      <c r="F259" s="413"/>
      <c r="G259" s="413"/>
      <c r="H259" s="413"/>
      <c r="I259" s="413"/>
      <c r="J259" s="413"/>
      <c r="K259" s="420">
        <f t="shared" si="22"/>
        <v>0</v>
      </c>
      <c r="L259" s="412">
        <v>100</v>
      </c>
    </row>
    <row r="260" spans="1:12" x14ac:dyDescent="0.2">
      <c r="A260" s="1817" t="s">
        <v>221</v>
      </c>
      <c r="B260" s="267">
        <v>2540</v>
      </c>
      <c r="C260" s="413"/>
      <c r="D260" s="412">
        <f>[1]!'lead[2540-2]&amp;fund[50].repbal{1}'</f>
        <v>5306</v>
      </c>
      <c r="E260" s="413"/>
      <c r="F260" s="413"/>
      <c r="G260" s="413"/>
      <c r="H260" s="413"/>
      <c r="I260" s="413"/>
      <c r="J260" s="413"/>
      <c r="K260" s="420">
        <f t="shared" si="22"/>
        <v>5306</v>
      </c>
      <c r="L260" s="412">
        <v>7300</v>
      </c>
    </row>
    <row r="261" spans="1:12" x14ac:dyDescent="0.2">
      <c r="A261" s="1817" t="s">
        <v>1129</v>
      </c>
      <c r="B261" s="267">
        <v>2550</v>
      </c>
      <c r="C261" s="413"/>
      <c r="D261" s="412">
        <f>[1]!'lead[2550-2]&amp;fund[50].repbal{1}'</f>
        <v>463</v>
      </c>
      <c r="E261" s="413"/>
      <c r="F261" s="413"/>
      <c r="G261" s="413"/>
      <c r="H261" s="413"/>
      <c r="I261" s="413"/>
      <c r="J261" s="413"/>
      <c r="K261" s="420">
        <f t="shared" si="22"/>
        <v>463</v>
      </c>
      <c r="L261" s="412">
        <v>530</v>
      </c>
    </row>
    <row r="262" spans="1:12" x14ac:dyDescent="0.2">
      <c r="A262" s="1817" t="s">
        <v>107</v>
      </c>
      <c r="B262" s="267">
        <v>2560</v>
      </c>
      <c r="C262" s="413"/>
      <c r="D262" s="412">
        <f>[1]!'lead[2560-2]&amp;fund[50].repbal{1}'</f>
        <v>4208</v>
      </c>
      <c r="E262" s="413"/>
      <c r="F262" s="413"/>
      <c r="G262" s="413"/>
      <c r="H262" s="413"/>
      <c r="I262" s="413"/>
      <c r="J262" s="413"/>
      <c r="K262" s="420">
        <f t="shared" si="22"/>
        <v>4208</v>
      </c>
      <c r="L262" s="412">
        <v>4670</v>
      </c>
    </row>
    <row r="263" spans="1:12" x14ac:dyDescent="0.2">
      <c r="A263" s="1817"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15392</v>
      </c>
      <c r="E264" s="413"/>
      <c r="F264" s="413"/>
      <c r="G264" s="413"/>
      <c r="H264" s="413"/>
      <c r="I264" s="413"/>
      <c r="J264" s="413"/>
      <c r="K264" s="415">
        <f>SUM(K257:K263)</f>
        <v>15392</v>
      </c>
      <c r="L264" s="415">
        <f>SUM(L257:L263)</f>
        <v>18200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f>[1]!'lead[2610-2]&amp;fund[50].repbal{1}'</f>
        <v>0</v>
      </c>
      <c r="E266" s="413"/>
      <c r="F266" s="413"/>
      <c r="G266" s="413"/>
      <c r="H266" s="413"/>
      <c r="I266" s="413"/>
      <c r="J266" s="413"/>
      <c r="K266" s="420">
        <f>D266</f>
        <v>0</v>
      </c>
      <c r="L266" s="418"/>
    </row>
    <row r="267" spans="1:12" ht="20.25" customHeight="1" x14ac:dyDescent="0.2">
      <c r="A267" s="1817" t="s">
        <v>711</v>
      </c>
      <c r="B267" s="114">
        <v>2620</v>
      </c>
      <c r="C267" s="413"/>
      <c r="D267" s="412">
        <f>[1]!'lead[2620-2]&amp;fund[50].repbal{1}'</f>
        <v>0</v>
      </c>
      <c r="E267" s="413"/>
      <c r="F267" s="413"/>
      <c r="G267" s="413"/>
      <c r="H267" s="413"/>
      <c r="I267" s="413"/>
      <c r="J267" s="413"/>
      <c r="K267" s="420">
        <f>D267</f>
        <v>0</v>
      </c>
      <c r="L267" s="412"/>
    </row>
    <row r="268" spans="1:12" ht="12" customHeight="1" x14ac:dyDescent="0.2">
      <c r="A268" s="1817" t="s">
        <v>1251</v>
      </c>
      <c r="B268" s="267">
        <v>2630</v>
      </c>
      <c r="C268" s="413"/>
      <c r="D268" s="412">
        <f>[1]!'lead[2630-2]&amp;fund[50].repbal{1}'</f>
        <v>0</v>
      </c>
      <c r="E268" s="413"/>
      <c r="F268" s="413"/>
      <c r="G268" s="413"/>
      <c r="H268" s="413"/>
      <c r="I268" s="413"/>
      <c r="J268" s="413"/>
      <c r="K268" s="420">
        <f>D268</f>
        <v>0</v>
      </c>
      <c r="L268" s="412"/>
    </row>
    <row r="269" spans="1:12" x14ac:dyDescent="0.2">
      <c r="A269" s="1817" t="s">
        <v>472</v>
      </c>
      <c r="B269" s="267">
        <v>2640</v>
      </c>
      <c r="C269" s="413"/>
      <c r="D269" s="412">
        <f>[1]!'lead[2640-2]&amp;fund[50].repbal{1}'</f>
        <v>0</v>
      </c>
      <c r="E269" s="413"/>
      <c r="F269" s="413"/>
      <c r="G269" s="413"/>
      <c r="H269" s="413"/>
      <c r="I269" s="413"/>
      <c r="J269" s="413"/>
      <c r="K269" s="420">
        <f>D269</f>
        <v>0</v>
      </c>
      <c r="L269" s="412"/>
    </row>
    <row r="270" spans="1:12" x14ac:dyDescent="0.2">
      <c r="A270" s="1817" t="s">
        <v>473</v>
      </c>
      <c r="B270" s="267">
        <v>2660</v>
      </c>
      <c r="C270" s="413"/>
      <c r="D270" s="412">
        <f>[1]!'lead[2660-2]&amp;fund[50].repbal{1}'</f>
        <v>0</v>
      </c>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f>[1]!'lead[2900-2]&amp;fund[50].repbal{1}'</f>
        <v>0</v>
      </c>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16383</v>
      </c>
      <c r="E273" s="413"/>
      <c r="F273" s="413"/>
      <c r="G273" s="413"/>
      <c r="H273" s="413"/>
      <c r="I273" s="413"/>
      <c r="J273" s="413"/>
      <c r="K273" s="425">
        <f>SUM(K232,K237,K251,K255,K264,K271,K272)</f>
        <v>16383</v>
      </c>
      <c r="L273" s="425">
        <f>SUM(L232,L237,L251,L255,L264,L271,L272)</f>
        <v>20440</v>
      </c>
    </row>
    <row r="274" spans="1:12" ht="18" customHeight="1" thickTop="1" thickBot="1" x14ac:dyDescent="0.25">
      <c r="A274" s="1845" t="s">
        <v>1043</v>
      </c>
      <c r="B274" s="264">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f>[1]!'lead[4120-2]&amp;fund[50].repbal{1}'</f>
        <v>0</v>
      </c>
      <c r="E276" s="413"/>
      <c r="F276" s="413"/>
      <c r="G276" s="413"/>
      <c r="H276" s="413"/>
      <c r="I276" s="413"/>
      <c r="J276" s="413"/>
      <c r="K276" s="414">
        <f>D276</f>
        <v>0</v>
      </c>
      <c r="L276" s="412"/>
    </row>
    <row r="277" spans="1:12" x14ac:dyDescent="0.2">
      <c r="A277" s="1817" t="s">
        <v>812</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f>[1]!'lead[5110-6]&amp;fund[50].repbal{1}'</f>
        <v>0</v>
      </c>
      <c r="I281" s="413"/>
      <c r="J281" s="413"/>
      <c r="K281" s="414">
        <f>H281</f>
        <v>0</v>
      </c>
      <c r="L281" s="412"/>
    </row>
    <row r="282" spans="1:12" x14ac:dyDescent="0.2">
      <c r="A282" s="1817"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817" t="s">
        <v>1391</v>
      </c>
      <c r="B283" s="114" t="s">
        <v>721</v>
      </c>
      <c r="C283" s="413"/>
      <c r="D283" s="413"/>
      <c r="E283" s="413"/>
      <c r="F283" s="413"/>
      <c r="G283" s="413"/>
      <c r="H283" s="412">
        <f>[1]!'lead[5130-6]&amp;fund[50].repbal{1}'</f>
        <v>0</v>
      </c>
      <c r="I283" s="413"/>
      <c r="J283" s="413"/>
      <c r="K283" s="414">
        <f>H283</f>
        <v>0</v>
      </c>
      <c r="L283" s="412"/>
    </row>
    <row r="284" spans="1:12" x14ac:dyDescent="0.2">
      <c r="A284" s="1817" t="s">
        <v>93</v>
      </c>
      <c r="B284" s="267" t="s">
        <v>692</v>
      </c>
      <c r="C284" s="413"/>
      <c r="D284" s="413"/>
      <c r="E284" s="413"/>
      <c r="F284" s="413"/>
      <c r="G284" s="413"/>
      <c r="H284" s="412">
        <f>[1]!'lead[5140-6]&amp;fund[50].repbal{1}'</f>
        <v>0</v>
      </c>
      <c r="I284" s="413"/>
      <c r="J284" s="413"/>
      <c r="K284" s="414">
        <f>H284</f>
        <v>0</v>
      </c>
      <c r="L284" s="412"/>
    </row>
    <row r="285" spans="1:12" x14ac:dyDescent="0.2">
      <c r="A285" s="1817" t="s">
        <v>881</v>
      </c>
      <c r="B285" s="267" t="s">
        <v>722</v>
      </c>
      <c r="C285" s="413"/>
      <c r="D285" s="413"/>
      <c r="E285" s="413"/>
      <c r="F285" s="413"/>
      <c r="G285" s="413"/>
      <c r="H285" s="412">
        <f>[1]!'lead[5150-6]&amp;fund[50].repbal{1}'</f>
        <v>0</v>
      </c>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22735</v>
      </c>
      <c r="E288" s="413"/>
      <c r="F288" s="413"/>
      <c r="G288" s="413"/>
      <c r="H288" s="415">
        <f>H286</f>
        <v>0</v>
      </c>
      <c r="I288" s="413"/>
      <c r="J288" s="413"/>
      <c r="K288" s="415">
        <f>SUM(K223,K273,K274,K278,K286,K287)</f>
        <v>22735</v>
      </c>
      <c r="L288" s="415">
        <f>SUM(L223,L273,L274,L278,L286,L287)</f>
        <v>29175</v>
      </c>
    </row>
    <row r="289" spans="1:14" ht="23.25" thickTop="1" x14ac:dyDescent="0.2">
      <c r="A289" s="901" t="s">
        <v>1177</v>
      </c>
      <c r="B289" s="902"/>
      <c r="C289" s="413"/>
      <c r="D289" s="416"/>
      <c r="E289" s="413"/>
      <c r="F289" s="413"/>
      <c r="G289" s="413"/>
      <c r="H289" s="441"/>
      <c r="I289" s="413"/>
      <c r="J289" s="413"/>
      <c r="K289" s="440">
        <f>'Revenues 9-14'!G275-'Expenditures 15-22'!K288</f>
        <v>856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row>
    <row r="295" spans="1:14" ht="13.5" customHeight="1" x14ac:dyDescent="0.2">
      <c r="A295" s="1848" t="s">
        <v>1156</v>
      </c>
      <c r="B295" s="267" t="s">
        <v>673</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f>[1]!'lead[4100-3]&amp;fund[60].repbal{1}'</f>
        <v>0</v>
      </c>
      <c r="F299" s="413"/>
      <c r="G299" s="413"/>
      <c r="H299" s="436">
        <f>[1]!'lead[4100-6]&amp;fund[60].repbal{1}'</f>
        <v>0</v>
      </c>
      <c r="I299" s="413"/>
      <c r="J299" s="413"/>
      <c r="K299" s="1061">
        <f>SUM(E299,H299)</f>
        <v>0</v>
      </c>
      <c r="L299" s="436"/>
    </row>
    <row r="300" spans="1:14" x14ac:dyDescent="0.2">
      <c r="A300" s="1817" t="s">
        <v>349</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817" t="s">
        <v>812</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823" t="s">
        <v>813</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341</v>
      </c>
      <c r="B313" s="531" t="s">
        <v>322</v>
      </c>
      <c r="C313" s="436">
        <f>[1]!'lead[2362-1]&amp;fund[80].repbal{1}'</f>
        <v>0</v>
      </c>
      <c r="D313" s="436">
        <f>[1]!'lead[2362-2]&amp;fund[80].repbal{1}'</f>
        <v>0</v>
      </c>
      <c r="E313" s="436">
        <f>[1]!'lead[2362-3]&amp;fund[80].repbal{1}'</f>
        <v>7414</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7414</v>
      </c>
      <c r="L313" s="436">
        <v>7450</v>
      </c>
      <c r="M313" s="909"/>
      <c r="N313" s="909"/>
    </row>
    <row r="314" spans="1:14" s="19" customFormat="1" x14ac:dyDescent="0.2">
      <c r="A314" s="891" t="s">
        <v>342</v>
      </c>
      <c r="B314" s="529" t="s">
        <v>323</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c r="M314" s="909"/>
      <c r="N314" s="909"/>
    </row>
    <row r="315" spans="1:14" s="19" customFormat="1" x14ac:dyDescent="0.2">
      <c r="A315" s="891" t="s">
        <v>274</v>
      </c>
      <c r="B315" s="529" t="s">
        <v>324</v>
      </c>
      <c r="C315" s="436">
        <f>[1]!'lead[2364-1]&amp;fund[80].repbal{1}'</f>
        <v>0</v>
      </c>
      <c r="D315" s="436">
        <f>[1]!'lead[2364-2]&amp;fund[80].repbal{1}'</f>
        <v>0</v>
      </c>
      <c r="E315" s="436">
        <f>[1]!'lead[2364-3]&amp;fund[80].repbal{1}'</f>
        <v>10003</v>
      </c>
      <c r="F315" s="436">
        <f>[1]!'lead[2364-4]&amp;fund[80].repbal{1}'</f>
        <v>0</v>
      </c>
      <c r="G315" s="436">
        <f>[1]!'lead[2364-5]&amp;fund[80].repbal{1}'</f>
        <v>0</v>
      </c>
      <c r="H315" s="436">
        <f>[1]!'lead[2364-6]&amp;fund[80].repbal{1}'</f>
        <v>0</v>
      </c>
      <c r="I315" s="436">
        <f>[1]!'lead[2364-7]&amp;fund[80].repbal{1}'</f>
        <v>0</v>
      </c>
      <c r="J315" s="436">
        <f>[1]!'lead[2364-8]&amp;fund[80].repbal{1}'</f>
        <v>0</v>
      </c>
      <c r="K315" s="1061">
        <f t="shared" si="24"/>
        <v>10003</v>
      </c>
      <c r="L315" s="436">
        <v>2600</v>
      </c>
      <c r="M315" s="909"/>
      <c r="N315" s="909"/>
    </row>
    <row r="316" spans="1:14" s="19" customFormat="1" x14ac:dyDescent="0.2">
      <c r="A316" s="891" t="s">
        <v>817</v>
      </c>
      <c r="B316" s="529" t="s">
        <v>325</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326</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1215</v>
      </c>
      <c r="B318" s="531" t="s">
        <v>327</v>
      </c>
      <c r="C318" s="436">
        <f>[1]!'lead[2367-1]&amp;fund[80].repbal{1}'</f>
        <v>11000</v>
      </c>
      <c r="D318" s="436">
        <f>[1]!'lead[2367-2]&amp;fund[80].repbal{1}'</f>
        <v>0</v>
      </c>
      <c r="E318" s="436">
        <f>[1]!'lead[2367-3]&amp;fund[80].repbal{1}'</f>
        <v>4785</v>
      </c>
      <c r="F318" s="436">
        <f>[1]!'lead[2367-4]&amp;fund[80].repbal{1}'</f>
        <v>0</v>
      </c>
      <c r="G318" s="436">
        <f>[1]!'lead[2367-5]&amp;fund[80].repbal{1}'</f>
        <v>0</v>
      </c>
      <c r="H318" s="436">
        <f>[1]!'lead[2367-6]&amp;fund[80].repbal{1}'</f>
        <v>0</v>
      </c>
      <c r="I318" s="436">
        <f>[1]!'lead[2367-7]&amp;fund[80].repbal{1}'</f>
        <v>0</v>
      </c>
      <c r="J318" s="436">
        <f>[1]!'lead[2367-8]&amp;fund[80].repbal{1}'</f>
        <v>0</v>
      </c>
      <c r="K318" s="1061">
        <f t="shared" si="24"/>
        <v>15785</v>
      </c>
      <c r="L318" s="436">
        <v>17245</v>
      </c>
      <c r="M318" s="909"/>
      <c r="N318" s="909"/>
    </row>
    <row r="319" spans="1:14" s="19" customFormat="1" x14ac:dyDescent="0.2">
      <c r="A319" s="891" t="s">
        <v>1216</v>
      </c>
      <c r="B319" s="529" t="s">
        <v>328</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1147</v>
      </c>
      <c r="B320" s="529" t="s">
        <v>329</v>
      </c>
      <c r="C320" s="436">
        <f>[1]!'lead[2369-1]&amp;fund[80].repbal{1}'</f>
        <v>0</v>
      </c>
      <c r="D320" s="436">
        <f>[1]!'lead[2369-2]&amp;fund[80].repbal{1}'</f>
        <v>0</v>
      </c>
      <c r="E320" s="436">
        <f>[1]!'lead[2369-3]&amp;fund[80].repbal{1}'</f>
        <v>1961</v>
      </c>
      <c r="F320" s="436">
        <f>[1]!'lead[2369-4]&amp;fund[80].repbal{1}'</f>
        <v>0</v>
      </c>
      <c r="G320" s="436">
        <f>[1]!'lead[2369-5]&amp;fund[80].repbal{1}'</f>
        <v>0</v>
      </c>
      <c r="H320" s="436">
        <f>[1]!'lead[2369-6]&amp;fund[80].repbal{1}'</f>
        <v>0</v>
      </c>
      <c r="I320" s="436">
        <f>[1]!'lead[2369-7]&amp;fund[80].repbal{1}'</f>
        <v>0</v>
      </c>
      <c r="J320" s="436">
        <f>[1]!'lead[2369-8]&amp;fund[80].repbal{1}'</f>
        <v>0</v>
      </c>
      <c r="K320" s="1061">
        <f t="shared" si="24"/>
        <v>1961</v>
      </c>
      <c r="L320" s="436">
        <v>2000</v>
      </c>
      <c r="M320" s="909"/>
      <c r="N320" s="909"/>
    </row>
    <row r="321" spans="1:14" s="19" customFormat="1" x14ac:dyDescent="0.2">
      <c r="A321" s="1852" t="s">
        <v>552</v>
      </c>
      <c r="B321" s="528" t="s">
        <v>1348</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v>7500</v>
      </c>
      <c r="M321" s="909"/>
      <c r="N321" s="909"/>
    </row>
    <row r="322" spans="1:14" s="19" customFormat="1" x14ac:dyDescent="0.2">
      <c r="A322" s="1852" t="s">
        <v>1349</v>
      </c>
      <c r="B322" s="528" t="s">
        <v>1350</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53" t="s">
        <v>833</v>
      </c>
      <c r="B323" s="532" t="s">
        <v>668</v>
      </c>
      <c r="C323" s="1062">
        <f>SUM(C312:C322)</f>
        <v>11000</v>
      </c>
      <c r="D323" s="1062">
        <f t="shared" ref="D323:J323" si="25">SUM(D312:D322)</f>
        <v>0</v>
      </c>
      <c r="E323" s="1062">
        <f t="shared" si="25"/>
        <v>24163</v>
      </c>
      <c r="F323" s="1062">
        <f t="shared" si="25"/>
        <v>0</v>
      </c>
      <c r="G323" s="1062">
        <f t="shared" si="25"/>
        <v>0</v>
      </c>
      <c r="H323" s="1062">
        <f t="shared" si="25"/>
        <v>0</v>
      </c>
      <c r="I323" s="1062">
        <f t="shared" si="25"/>
        <v>0</v>
      </c>
      <c r="J323" s="1062">
        <f t="shared" si="25"/>
        <v>0</v>
      </c>
      <c r="K323" s="1062">
        <f>SUM(K312:K322)</f>
        <v>35163</v>
      </c>
      <c r="L323" s="1062">
        <f>SUM(L312:L322)</f>
        <v>36795</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f>[1]!'lead[5110-6]&amp;fund[80].repbal{1}'</f>
        <v>0</v>
      </c>
      <c r="I326" s="437"/>
      <c r="J326" s="437"/>
      <c r="K326" s="1061">
        <f>H326</f>
        <v>0</v>
      </c>
      <c r="L326" s="435"/>
    </row>
    <row r="327" spans="1:14" ht="12.75" customHeight="1" x14ac:dyDescent="0.2">
      <c r="A327" s="1849" t="s">
        <v>1391</v>
      </c>
      <c r="B327" s="528" t="s">
        <v>721</v>
      </c>
      <c r="C327" s="437"/>
      <c r="D327" s="437"/>
      <c r="E327" s="437"/>
      <c r="F327" s="437"/>
      <c r="G327" s="437"/>
      <c r="H327" s="435">
        <f>[1]!'lead[5130-6]&amp;fund[80].repbal{1}'</f>
        <v>0</v>
      </c>
      <c r="I327" s="437"/>
      <c r="J327" s="437"/>
      <c r="K327" s="1061">
        <f>H327</f>
        <v>0</v>
      </c>
      <c r="L327" s="435"/>
    </row>
    <row r="328" spans="1:14" x14ac:dyDescent="0.2">
      <c r="A328" s="1817" t="s">
        <v>1074</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11000</v>
      </c>
      <c r="D331" s="1062">
        <f t="shared" ref="D331:J331" si="26">SUM(D323)</f>
        <v>0</v>
      </c>
      <c r="E331" s="1062">
        <f t="shared" si="26"/>
        <v>24163</v>
      </c>
      <c r="F331" s="1062">
        <f t="shared" si="26"/>
        <v>0</v>
      </c>
      <c r="G331" s="1062">
        <f t="shared" si="26"/>
        <v>0</v>
      </c>
      <c r="H331" s="1062">
        <f>SUM(H323,H329)</f>
        <v>0</v>
      </c>
      <c r="I331" s="1062">
        <f t="shared" si="26"/>
        <v>0</v>
      </c>
      <c r="J331" s="1062">
        <f t="shared" si="26"/>
        <v>0</v>
      </c>
      <c r="K331" s="1062">
        <f>SUM(K323,K329)</f>
        <v>35163</v>
      </c>
      <c r="L331" s="425">
        <f>SUM(L323,L329,L330)</f>
        <v>36795</v>
      </c>
    </row>
    <row r="332" spans="1:14" ht="12.75" customHeight="1" thickTop="1" x14ac:dyDescent="0.2">
      <c r="A332" s="2224" t="s">
        <v>1177</v>
      </c>
      <c r="B332" s="2225"/>
      <c r="C332" s="413"/>
      <c r="D332" s="413"/>
      <c r="E332" s="413"/>
      <c r="F332" s="413"/>
      <c r="G332" s="413"/>
      <c r="H332" s="413"/>
      <c r="I332" s="413"/>
      <c r="J332" s="413"/>
      <c r="K332" s="1065">
        <f>'Revenues 9-14'!J275-'Expenditures 15-22'!K331</f>
        <v>-5397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v>300</v>
      </c>
    </row>
    <row r="338" spans="1:14" x14ac:dyDescent="0.2">
      <c r="A338" s="1817" t="s">
        <v>221</v>
      </c>
      <c r="B338" s="267">
        <v>2540</v>
      </c>
      <c r="C338" s="412">
        <f>[1]!'lead[2540-1]&amp;fund[90].repbal{1}'</f>
        <v>0</v>
      </c>
      <c r="D338" s="412">
        <f>[1]!'lead[2540-2]&amp;fund[90].repbal{1}'</f>
        <v>0</v>
      </c>
      <c r="E338" s="412">
        <f>[1]!'lead[2540-3]&amp;fund[90].repbal{1}'</f>
        <v>7029</v>
      </c>
      <c r="F338" s="412">
        <f>[1]!'lead[2540-4]&amp;fund[90].repbal{1}'</f>
        <v>0</v>
      </c>
      <c r="G338" s="412">
        <f>[1]!'lead[2540-5]&amp;fund[90].repbal{1}'</f>
        <v>0</v>
      </c>
      <c r="H338" s="412">
        <f>[1]!'lead[2540-6]&amp;fund[90].repbal{1}'</f>
        <v>0</v>
      </c>
      <c r="I338" s="436">
        <f>[1]!'lead[2540-7]&amp;fund[90].repbal{1}'</f>
        <v>0</v>
      </c>
      <c r="J338" s="436">
        <f>[1]!'lead[2540-8]&amp;fund[90].repbal{1}'</f>
        <v>0</v>
      </c>
      <c r="K338" s="414">
        <f>SUM(C338:J338)</f>
        <v>7029</v>
      </c>
      <c r="L338" s="412">
        <v>8000</v>
      </c>
    </row>
    <row r="339" spans="1:14" ht="12.75" customHeight="1" thickBot="1" x14ac:dyDescent="0.25">
      <c r="A339" s="887" t="s">
        <v>835</v>
      </c>
      <c r="B339" s="468" t="s">
        <v>36</v>
      </c>
      <c r="C339" s="415">
        <f>SUM(C337:C338)</f>
        <v>0</v>
      </c>
      <c r="D339" s="415">
        <f t="shared" ref="D339:L339" si="27">SUM(D337:D338)</f>
        <v>0</v>
      </c>
      <c r="E339" s="415">
        <f t="shared" si="27"/>
        <v>7029</v>
      </c>
      <c r="F339" s="415">
        <f t="shared" si="27"/>
        <v>0</v>
      </c>
      <c r="G339" s="415">
        <f t="shared" si="27"/>
        <v>0</v>
      </c>
      <c r="H339" s="415">
        <f t="shared" si="27"/>
        <v>0</v>
      </c>
      <c r="I339" s="415">
        <f t="shared" si="27"/>
        <v>0</v>
      </c>
      <c r="J339" s="415">
        <f t="shared" si="27"/>
        <v>0</v>
      </c>
      <c r="K339" s="415">
        <f t="shared" si="27"/>
        <v>7029</v>
      </c>
      <c r="L339" s="415">
        <f t="shared" si="27"/>
        <v>8300</v>
      </c>
    </row>
    <row r="340" spans="1:14" ht="12.75" customHeight="1" thickTop="1" x14ac:dyDescent="0.2">
      <c r="A340" s="1825" t="s">
        <v>1156</v>
      </c>
      <c r="B340" s="522" t="s">
        <v>673</v>
      </c>
      <c r="C340" s="418">
        <f>[1]!'lead[2900-1]&amp;fund[90].repbal{1}'</f>
        <v>0</v>
      </c>
      <c r="D340" s="418">
        <f>[1]!'lead[2900-2]&amp;fund[90].repbal{1}'</f>
        <v>0</v>
      </c>
      <c r="E340" s="418">
        <f>[1]!'lead[2900-3]&amp;fund[90].repbal{1}'</f>
        <v>5785</v>
      </c>
      <c r="F340" s="418">
        <f>[1]!'lead[2900-4]&amp;fund[90].repbal{1}'</f>
        <v>0</v>
      </c>
      <c r="G340" s="418">
        <f>[1]!'lead[2900-5]&amp;fund[90].repbal{1}'</f>
        <v>0</v>
      </c>
      <c r="H340" s="418">
        <f>[1]!'lead[2900-6]&amp;fund[90].repbal{1}'</f>
        <v>0</v>
      </c>
      <c r="I340" s="435">
        <f>[1]!'lead[2900-7]&amp;fund[90].repbal{1}'</f>
        <v>0</v>
      </c>
      <c r="J340" s="435">
        <f>[1]!'lead[2900-8]&amp;fund[90].repbal{1}'</f>
        <v>0</v>
      </c>
      <c r="K340" s="414">
        <f>SUM(C340:J340)</f>
        <v>5785</v>
      </c>
      <c r="L340" s="418">
        <v>6000</v>
      </c>
    </row>
    <row r="341" spans="1:14" ht="12.75" customHeight="1" thickBot="1" x14ac:dyDescent="0.25">
      <c r="A341" s="887" t="s">
        <v>728</v>
      </c>
      <c r="B341" s="465" t="s">
        <v>668</v>
      </c>
      <c r="C341" s="415">
        <f>SUM(C339:C340)</f>
        <v>0</v>
      </c>
      <c r="D341" s="415">
        <f t="shared" ref="D341:L341" si="28">SUM(D339:D340)</f>
        <v>0</v>
      </c>
      <c r="E341" s="415">
        <f t="shared" si="28"/>
        <v>12814</v>
      </c>
      <c r="F341" s="415">
        <f t="shared" si="28"/>
        <v>0</v>
      </c>
      <c r="G341" s="415">
        <f t="shared" si="28"/>
        <v>0</v>
      </c>
      <c r="H341" s="415">
        <f t="shared" si="28"/>
        <v>0</v>
      </c>
      <c r="I341" s="415">
        <f t="shared" si="28"/>
        <v>0</v>
      </c>
      <c r="J341" s="415">
        <f t="shared" si="28"/>
        <v>0</v>
      </c>
      <c r="K341" s="415">
        <f t="shared" si="28"/>
        <v>12814</v>
      </c>
      <c r="L341" s="415">
        <f t="shared" si="28"/>
        <v>14300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818" t="s">
        <v>723</v>
      </c>
      <c r="B348" s="292" t="s">
        <v>722</v>
      </c>
      <c r="C348" s="413"/>
      <c r="D348" s="413"/>
      <c r="E348" s="413"/>
      <c r="F348" s="413"/>
      <c r="G348" s="413"/>
      <c r="H348" s="436">
        <f>[1]!'lead[5150-6]&amp;fund[90].repbal{1}'</f>
        <v>0</v>
      </c>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12814</v>
      </c>
      <c r="F354" s="415">
        <f t="shared" si="29"/>
        <v>0</v>
      </c>
      <c r="G354" s="415">
        <f t="shared" si="29"/>
        <v>0</v>
      </c>
      <c r="H354" s="415">
        <f t="shared" si="29"/>
        <v>0</v>
      </c>
      <c r="I354" s="415">
        <f t="shared" si="29"/>
        <v>0</v>
      </c>
      <c r="J354" s="415">
        <f t="shared" si="29"/>
        <v>0</v>
      </c>
      <c r="K354" s="415">
        <f t="shared" si="29"/>
        <v>12814</v>
      </c>
      <c r="L354" s="415">
        <f>SUM(L341,L344,L352,L353)</f>
        <v>14300</v>
      </c>
    </row>
    <row r="355" spans="1:14" ht="23.25" thickTop="1" x14ac:dyDescent="0.2">
      <c r="A355" s="1856" t="s">
        <v>1177</v>
      </c>
      <c r="B355" s="469"/>
      <c r="C355" s="432"/>
      <c r="D355" s="432"/>
      <c r="E355" s="419"/>
      <c r="F355" s="419"/>
      <c r="G355" s="419"/>
      <c r="H355" s="419"/>
      <c r="I355" s="419"/>
      <c r="J355" s="417"/>
      <c r="K355" s="414">
        <f>'Revenues 9-14'!K275-'Expenditures 15-22'!K354</f>
        <v>1483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533822</v>
      </c>
      <c r="C4" s="512">
        <v>291818</v>
      </c>
      <c r="D4" s="561">
        <f>B4-C4</f>
        <v>242004</v>
      </c>
      <c r="E4" s="512">
        <v>588894</v>
      </c>
      <c r="F4" s="561">
        <f>E4-C4</f>
        <v>297076</v>
      </c>
    </row>
    <row r="5" spans="1:6" ht="13.7" customHeight="1" x14ac:dyDescent="0.2">
      <c r="A5" s="545" t="s">
        <v>1038</v>
      </c>
      <c r="B5" s="560">
        <f>'Revenues 9-14'!D5</f>
        <v>112383</v>
      </c>
      <c r="C5" s="512">
        <v>61435</v>
      </c>
      <c r="D5" s="561">
        <f t="shared" ref="D5:D18" si="0">B5-C5</f>
        <v>50948</v>
      </c>
      <c r="E5" s="512">
        <v>123978</v>
      </c>
      <c r="F5" s="561">
        <f>E5-C5</f>
        <v>62543</v>
      </c>
    </row>
    <row r="6" spans="1:6" ht="13.7" customHeight="1" x14ac:dyDescent="0.2">
      <c r="A6" s="545" t="s">
        <v>480</v>
      </c>
      <c r="B6" s="560">
        <f>'Revenues 9-14'!E5</f>
        <v>65161</v>
      </c>
      <c r="C6" s="512">
        <v>34708</v>
      </c>
      <c r="D6" s="561">
        <f t="shared" si="0"/>
        <v>30453</v>
      </c>
      <c r="E6" s="512">
        <v>66100</v>
      </c>
      <c r="F6" s="561">
        <f t="shared" ref="F6:F18" si="1">E6-C6</f>
        <v>31392</v>
      </c>
    </row>
    <row r="7" spans="1:6" ht="13.7" customHeight="1" x14ac:dyDescent="0.2">
      <c r="A7" s="545" t="s">
        <v>162</v>
      </c>
      <c r="B7" s="560">
        <f>'Revenues 9-14'!F5</f>
        <v>33715</v>
      </c>
      <c r="C7" s="512">
        <v>18431</v>
      </c>
      <c r="D7" s="561">
        <f t="shared" si="0"/>
        <v>15284</v>
      </c>
      <c r="E7" s="512">
        <v>37193</v>
      </c>
      <c r="F7" s="561">
        <f t="shared" si="1"/>
        <v>18762</v>
      </c>
    </row>
    <row r="8" spans="1:6" ht="13.7" customHeight="1" x14ac:dyDescent="0.2">
      <c r="A8" s="545" t="s">
        <v>1405</v>
      </c>
      <c r="B8" s="560">
        <f>'Revenues 9-14'!G5</f>
        <v>12360</v>
      </c>
      <c r="C8" s="512">
        <v>5029</v>
      </c>
      <c r="D8" s="561">
        <f t="shared" si="0"/>
        <v>7331</v>
      </c>
      <c r="E8" s="512">
        <v>9575</v>
      </c>
      <c r="F8" s="561">
        <f t="shared" si="1"/>
        <v>4546</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14048</v>
      </c>
      <c r="C10" s="512">
        <v>7679</v>
      </c>
      <c r="D10" s="561">
        <f t="shared" si="0"/>
        <v>6369</v>
      </c>
      <c r="E10" s="512">
        <v>15497</v>
      </c>
      <c r="F10" s="561">
        <f t="shared" si="1"/>
        <v>7818</v>
      </c>
    </row>
    <row r="11" spans="1:6" x14ac:dyDescent="0.2">
      <c r="A11" s="545" t="s">
        <v>478</v>
      </c>
      <c r="B11" s="560">
        <f>'Revenues 9-14'!J5</f>
        <v>29766</v>
      </c>
      <c r="C11" s="512">
        <v>12865</v>
      </c>
      <c r="D11" s="561">
        <f t="shared" si="0"/>
        <v>16901</v>
      </c>
      <c r="E11" s="512">
        <v>24500</v>
      </c>
      <c r="F11" s="561">
        <f t="shared" si="1"/>
        <v>11635</v>
      </c>
    </row>
    <row r="12" spans="1:6" ht="13.7" customHeight="1" x14ac:dyDescent="0.2">
      <c r="A12" s="545" t="s">
        <v>164</v>
      </c>
      <c r="B12" s="560">
        <f>'Revenues 9-14'!K5</f>
        <v>14049</v>
      </c>
      <c r="C12" s="512">
        <v>7679</v>
      </c>
      <c r="D12" s="561">
        <f t="shared" si="0"/>
        <v>6370</v>
      </c>
      <c r="E12" s="512">
        <v>15497</v>
      </c>
      <c r="F12" s="561">
        <f t="shared" si="1"/>
        <v>7818</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5619</v>
      </c>
      <c r="C14" s="512">
        <v>3072</v>
      </c>
      <c r="D14" s="561">
        <f t="shared" si="0"/>
        <v>2547</v>
      </c>
      <c r="E14" s="512">
        <v>6199</v>
      </c>
      <c r="F14" s="561">
        <f t="shared" si="1"/>
        <v>3127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11191</v>
      </c>
      <c r="C16" s="512">
        <v>2718</v>
      </c>
      <c r="D16" s="561">
        <f t="shared" si="0"/>
        <v>8473</v>
      </c>
      <c r="E16" s="512">
        <v>5175</v>
      </c>
      <c r="F16" s="561">
        <f t="shared" si="1"/>
        <v>2457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832114</v>
      </c>
      <c r="C19" s="562">
        <f>SUM(C4:C18)</f>
        <v>445434</v>
      </c>
      <c r="D19" s="562">
        <f>SUM(D4:D18)</f>
        <v>386680</v>
      </c>
      <c r="E19" s="562">
        <f>SUM(E4:E18)</f>
        <v>892608</v>
      </c>
      <c r="F19" s="562">
        <f>SUM(F4:F18)</f>
        <v>447174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733</v>
      </c>
      <c r="B1" s="2263"/>
      <c r="C1" s="837"/>
    </row>
    <row r="2" spans="1:7" ht="33.75" customHeight="1" x14ac:dyDescent="0.2">
      <c r="A2" s="2271" t="s">
        <v>1977</v>
      </c>
      <c r="B2" s="2272"/>
      <c r="C2" s="1629" t="s">
        <v>1946</v>
      </c>
      <c r="D2" s="1629" t="s">
        <v>1947</v>
      </c>
      <c r="E2" s="1629" t="s">
        <v>1948</v>
      </c>
      <c r="F2" s="1629" t="s">
        <v>1949</v>
      </c>
    </row>
    <row r="3" spans="1:7" ht="23.25" customHeight="1" x14ac:dyDescent="0.2">
      <c r="A3" s="2277" t="s">
        <v>1328</v>
      </c>
      <c r="B3" s="2278"/>
      <c r="C3" s="2264"/>
      <c r="D3" s="2265"/>
      <c r="E3" s="2265"/>
      <c r="F3" s="2266"/>
    </row>
    <row r="4" spans="1:7" ht="12.75" customHeight="1" thickBot="1" x14ac:dyDescent="0.25">
      <c r="A4" s="2260" t="s">
        <v>734</v>
      </c>
      <c r="B4" s="2273"/>
      <c r="C4" s="927"/>
      <c r="D4" s="927"/>
      <c r="E4" s="927"/>
      <c r="F4" s="1604">
        <f>SUM(C4+D4)-E4</f>
        <v>0</v>
      </c>
    </row>
    <row r="5" spans="1:7" ht="13.5" thickTop="1" x14ac:dyDescent="0.2">
      <c r="A5" s="2274" t="s">
        <v>1324</v>
      </c>
      <c r="B5" s="2259"/>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5" t="s">
        <v>735</v>
      </c>
      <c r="B15" s="2276"/>
      <c r="C15" s="1604">
        <f>SUM(C6:C14)</f>
        <v>0</v>
      </c>
      <c r="D15" s="1604">
        <f>SUM(D6:D14)</f>
        <v>0</v>
      </c>
      <c r="E15" s="1604">
        <f>SUM(E6:E14)</f>
        <v>0</v>
      </c>
      <c r="F15" s="1604">
        <f>SUM(F6:F14)</f>
        <v>0</v>
      </c>
      <c r="G15" s="685"/>
    </row>
    <row r="16" spans="1:7" s="56" customFormat="1" ht="13.5" thickTop="1" x14ac:dyDescent="0.2">
      <c r="A16" s="2270" t="s">
        <v>1325</v>
      </c>
      <c r="B16" s="2259"/>
      <c r="C16" s="2267"/>
      <c r="D16" s="2268"/>
      <c r="E16" s="2268"/>
      <c r="F16" s="2269"/>
    </row>
    <row r="17" spans="1:11" ht="12.75" customHeight="1" thickBot="1" x14ac:dyDescent="0.25">
      <c r="A17" s="2285" t="s">
        <v>67</v>
      </c>
      <c r="B17" s="2286"/>
      <c r="C17" s="1605"/>
      <c r="D17" s="512"/>
      <c r="E17" s="1605"/>
      <c r="F17" s="1604">
        <f>SUM(C17+D17)-E17</f>
        <v>0</v>
      </c>
    </row>
    <row r="18" spans="1:11" ht="12.75" customHeight="1" thickTop="1" thickBot="1" x14ac:dyDescent="0.25">
      <c r="A18" s="2285" t="s">
        <v>7</v>
      </c>
      <c r="B18" s="2286"/>
      <c r="C18" s="1605"/>
      <c r="D18" s="512"/>
      <c r="E18" s="1605"/>
      <c r="F18" s="1604">
        <f>SUM(C18+D18)-E18</f>
        <v>0</v>
      </c>
    </row>
    <row r="19" spans="1:11" ht="12.75" customHeight="1" thickTop="1" thickBot="1" x14ac:dyDescent="0.25">
      <c r="A19" s="2285" t="s">
        <v>454</v>
      </c>
      <c r="B19" s="2286"/>
      <c r="C19" s="1605"/>
      <c r="D19" s="512"/>
      <c r="E19" s="1605"/>
      <c r="F19" s="1604">
        <f>SUM(C19+D19)-E19</f>
        <v>0</v>
      </c>
    </row>
    <row r="20" spans="1:11" ht="12.75" customHeight="1" thickTop="1" thickBot="1" x14ac:dyDescent="0.25">
      <c r="A20" s="2287" t="s">
        <v>527</v>
      </c>
      <c r="B20" s="2288"/>
      <c r="C20" s="1605"/>
      <c r="D20" s="512"/>
      <c r="E20" s="1605"/>
      <c r="F20" s="1604">
        <f>SUM(C20+D20)-E20</f>
        <v>0</v>
      </c>
    </row>
    <row r="21" spans="1:11" ht="14.25" thickTop="1" thickBot="1" x14ac:dyDescent="0.25">
      <c r="A21" s="2260" t="s">
        <v>736</v>
      </c>
      <c r="B21" s="2276"/>
      <c r="C21" s="1604">
        <f>SUM(C17:C20)</f>
        <v>0</v>
      </c>
      <c r="D21" s="1604">
        <f>SUM(D17:D20)</f>
        <v>0</v>
      </c>
      <c r="E21" s="1604">
        <f>SUM(E17:E20)</f>
        <v>0</v>
      </c>
      <c r="F21" s="1604">
        <f>SUM(F17:F20)</f>
        <v>0</v>
      </c>
      <c r="G21" s="685"/>
    </row>
    <row r="22" spans="1:11" ht="13.5" thickTop="1" x14ac:dyDescent="0.2">
      <c r="A22" s="2289" t="s">
        <v>1326</v>
      </c>
      <c r="B22" s="2259"/>
      <c r="C22" s="2267"/>
      <c r="D22" s="2268"/>
      <c r="E22" s="2268"/>
      <c r="F22" s="2269"/>
    </row>
    <row r="23" spans="1:11" ht="23.25" customHeight="1" thickBot="1" x14ac:dyDescent="0.25">
      <c r="A23" s="2260" t="s">
        <v>737</v>
      </c>
      <c r="B23" s="2276"/>
      <c r="C23" s="927"/>
      <c r="D23" s="927"/>
      <c r="E23" s="927"/>
      <c r="F23" s="1604">
        <f>SUM(C23+D23)-E23</f>
        <v>0</v>
      </c>
      <c r="G23" s="685"/>
    </row>
    <row r="24" spans="1:11" ht="13.5" thickTop="1" x14ac:dyDescent="0.2">
      <c r="A24" s="2289" t="s">
        <v>1327</v>
      </c>
      <c r="B24" s="2259"/>
      <c r="C24" s="2267"/>
      <c r="D24" s="2268"/>
      <c r="E24" s="2268"/>
      <c r="F24" s="2269"/>
    </row>
    <row r="25" spans="1:11" ht="13.5" thickBot="1" x14ac:dyDescent="0.25">
      <c r="A25" s="2260" t="s">
        <v>738</v>
      </c>
      <c r="B25" s="2292"/>
      <c r="C25" s="927"/>
      <c r="D25" s="927"/>
      <c r="E25" s="927"/>
      <c r="F25" s="1604">
        <f>SUM(C25+D25)-E25</f>
        <v>0</v>
      </c>
      <c r="G25" s="685"/>
    </row>
    <row r="26" spans="1:11" ht="13.5" thickTop="1" x14ac:dyDescent="0.2">
      <c r="A26" s="2258" t="s">
        <v>762</v>
      </c>
      <c r="B26" s="2259"/>
      <c r="C26" s="1606"/>
      <c r="D26" s="1606"/>
      <c r="E26" s="1606"/>
      <c r="F26" s="1607"/>
    </row>
    <row r="27" spans="1:11" ht="13.5" thickBot="1" x14ac:dyDescent="0.25">
      <c r="A27" s="2260" t="s">
        <v>1260</v>
      </c>
      <c r="B27" s="2261"/>
      <c r="C27" s="512"/>
      <c r="D27" s="512"/>
      <c r="E27" s="512"/>
      <c r="F27" s="1604">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2103</v>
      </c>
      <c r="B31" s="658">
        <v>40940</v>
      </c>
      <c r="C31" s="1102">
        <v>405000</v>
      </c>
      <c r="D31" s="1610">
        <v>4</v>
      </c>
      <c r="E31" s="1102">
        <v>245000</v>
      </c>
      <c r="F31" s="1102"/>
      <c r="G31" s="1102"/>
      <c r="H31" s="1102">
        <v>60000</v>
      </c>
      <c r="I31" s="1103">
        <f>((E31+F31)-H31)+G31</f>
        <v>185000</v>
      </c>
      <c r="J31" s="1102">
        <v>148693</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405000</v>
      </c>
      <c r="D49" s="1609"/>
      <c r="E49" s="1103">
        <f t="shared" ref="E49:J49" si="2">SUM(E31:E48)</f>
        <v>245000</v>
      </c>
      <c r="F49" s="1103">
        <f t="shared" si="2"/>
        <v>0</v>
      </c>
      <c r="G49" s="1103">
        <f t="shared" si="2"/>
        <v>0</v>
      </c>
      <c r="H49" s="1103">
        <f t="shared" si="2"/>
        <v>60000</v>
      </c>
      <c r="I49" s="1103">
        <f t="shared" si="2"/>
        <v>185000</v>
      </c>
      <c r="J49" s="1103">
        <f t="shared" si="2"/>
        <v>148693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c r="G52" s="2282"/>
      <c r="H52" s="118"/>
      <c r="I52" s="118"/>
      <c r="J52" s="121"/>
    </row>
    <row r="53" spans="1:11" ht="11.25" customHeight="1" x14ac:dyDescent="0.2">
      <c r="A53" s="753" t="s">
        <v>1086</v>
      </c>
      <c r="B53" s="125" t="s">
        <v>1127</v>
      </c>
      <c r="C53" s="121"/>
      <c r="D53" s="117"/>
      <c r="E53" s="124" t="s">
        <v>587</v>
      </c>
      <c r="F53" s="2283"/>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296" t="s">
        <v>1978</v>
      </c>
      <c r="B2" s="2297"/>
      <c r="C2" s="2297"/>
      <c r="D2" s="2297"/>
      <c r="E2" s="2298"/>
      <c r="F2" s="1889" t="s">
        <v>1077</v>
      </c>
      <c r="G2" s="1890" t="s">
        <v>101</v>
      </c>
      <c r="H2" s="1890" t="s">
        <v>479</v>
      </c>
      <c r="I2" s="1890" t="s">
        <v>1379</v>
      </c>
      <c r="J2" s="1890" t="s">
        <v>1022</v>
      </c>
      <c r="K2" s="1890" t="s">
        <v>145</v>
      </c>
    </row>
    <row r="3" spans="1:11" x14ac:dyDescent="0.2">
      <c r="A3" s="2299" t="s">
        <v>1952</v>
      </c>
      <c r="B3" s="2300"/>
      <c r="C3" s="2300"/>
      <c r="D3" s="2300"/>
      <c r="E3" s="2301"/>
      <c r="F3" s="256"/>
      <c r="G3" s="563"/>
      <c r="H3" s="563">
        <v>0</v>
      </c>
      <c r="I3" s="563"/>
      <c r="J3" s="1216"/>
      <c r="K3" s="1216"/>
    </row>
    <row r="4" spans="1:11" x14ac:dyDescent="0.2">
      <c r="A4" s="2302" t="s">
        <v>434</v>
      </c>
      <c r="B4" s="2303"/>
      <c r="C4" s="2303"/>
      <c r="D4" s="2303"/>
      <c r="E4" s="2280"/>
      <c r="F4" s="550"/>
      <c r="G4" s="571"/>
      <c r="H4" s="570"/>
      <c r="I4" s="571"/>
      <c r="J4" s="1194"/>
      <c r="K4" s="1194"/>
    </row>
    <row r="5" spans="1:11" ht="13.5" customHeight="1" x14ac:dyDescent="0.2">
      <c r="A5" s="2313" t="s">
        <v>1259</v>
      </c>
      <c r="B5" s="2314"/>
      <c r="C5" s="2314"/>
      <c r="D5" s="2314"/>
      <c r="E5" s="2315"/>
      <c r="F5" s="1150" t="s">
        <v>1014</v>
      </c>
      <c r="G5" s="569"/>
      <c r="H5" s="563">
        <v>15166</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6" t="s">
        <v>1912</v>
      </c>
      <c r="B10" s="2293"/>
      <c r="C10" s="2293"/>
      <c r="D10" s="2293"/>
      <c r="E10" s="2317"/>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15166</v>
      </c>
      <c r="I12" s="564">
        <f>SUM(I5:I11)</f>
        <v>0</v>
      </c>
      <c r="J12" s="564">
        <f>SUM(J5:J11)</f>
        <v>0</v>
      </c>
      <c r="K12" s="564">
        <f>SUM(K5:K11)</f>
        <v>0</v>
      </c>
    </row>
    <row r="13" spans="1:11" ht="12.75" customHeight="1" thickTop="1" x14ac:dyDescent="0.2">
      <c r="A13" s="2304" t="s">
        <v>435</v>
      </c>
      <c r="B13" s="2305"/>
      <c r="C13" s="2305"/>
      <c r="D13" s="2305"/>
      <c r="E13" s="2306"/>
      <c r="F13" s="1151"/>
      <c r="G13" s="565"/>
      <c r="H13" s="566"/>
      <c r="I13" s="567"/>
      <c r="J13" s="567"/>
      <c r="K13" s="567"/>
    </row>
    <row r="14" spans="1:11" x14ac:dyDescent="0.2">
      <c r="A14" s="2321" t="s">
        <v>535</v>
      </c>
      <c r="B14" s="2321"/>
      <c r="C14" s="2321"/>
      <c r="D14" s="2321"/>
      <c r="E14" s="2322"/>
      <c r="F14" s="258" t="s">
        <v>1020</v>
      </c>
      <c r="G14" s="568"/>
      <c r="H14" s="563">
        <v>15166</v>
      </c>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7" t="s">
        <v>433</v>
      </c>
      <c r="B18" s="2308"/>
      <c r="C18" s="2308"/>
      <c r="D18" s="2308"/>
      <c r="E18" s="2309"/>
      <c r="F18" s="258" t="s">
        <v>1107</v>
      </c>
      <c r="G18" s="568"/>
      <c r="H18" s="568"/>
      <c r="I18" s="568"/>
      <c r="J18" s="1216"/>
      <c r="K18" s="1202"/>
    </row>
    <row r="19" spans="1:11" ht="23.25" customHeight="1" x14ac:dyDescent="0.2">
      <c r="A19" s="2314" t="s">
        <v>490</v>
      </c>
      <c r="B19" s="2324"/>
      <c r="C19" s="2324"/>
      <c r="D19" s="2324"/>
      <c r="E19" s="2315"/>
      <c r="F19" s="258" t="s">
        <v>1108</v>
      </c>
      <c r="G19" s="568"/>
      <c r="H19" s="568"/>
      <c r="I19" s="568"/>
      <c r="J19" s="1216"/>
      <c r="K19" s="1202"/>
    </row>
    <row r="20" spans="1:11" ht="12.75" customHeight="1" x14ac:dyDescent="0.2">
      <c r="A20" s="2325" t="s">
        <v>1911</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3" t="s">
        <v>1913</v>
      </c>
      <c r="B22" s="2293"/>
      <c r="C22" s="2293"/>
      <c r="D22" s="2293"/>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15166</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91" t="s">
        <v>1910</v>
      </c>
      <c r="B33" s="113"/>
      <c r="C33" s="113"/>
      <c r="D33" s="113"/>
      <c r="E33" s="113"/>
      <c r="F33" s="113"/>
      <c r="G33" s="573"/>
      <c r="H33" s="2320"/>
      <c r="I33" s="2319"/>
      <c r="J33" s="2319"/>
      <c r="K33" s="231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294"/>
      <c r="C41" s="2294"/>
      <c r="D41" s="2294"/>
      <c r="E41" s="2294"/>
      <c r="F41" s="229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3000</v>
      </c>
      <c r="D5" s="642"/>
      <c r="E5" s="642"/>
      <c r="F5" s="1067">
        <f>(C5+D5)-E5</f>
        <v>3000</v>
      </c>
      <c r="G5" s="638"/>
      <c r="H5" s="644"/>
      <c r="I5" s="644"/>
      <c r="J5" s="644"/>
      <c r="K5" s="649"/>
      <c r="L5" s="1066">
        <f>F5-K5</f>
        <v>3000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1462975</v>
      </c>
      <c r="D8" s="643"/>
      <c r="E8" s="643"/>
      <c r="F8" s="1067">
        <f>(C8+D8)-E8</f>
        <v>1462975</v>
      </c>
      <c r="G8" s="639">
        <v>50</v>
      </c>
      <c r="H8" s="575">
        <v>580714</v>
      </c>
      <c r="I8" s="575">
        <v>31579</v>
      </c>
      <c r="J8" s="575"/>
      <c r="K8" s="1066">
        <f>(H8+I8)-J8</f>
        <v>612293</v>
      </c>
      <c r="L8" s="1066">
        <f>F8-K8</f>
        <v>850682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142952</v>
      </c>
      <c r="D10" s="1068">
        <v>8655</v>
      </c>
      <c r="E10" s="1068"/>
      <c r="F10" s="1069">
        <f>(C10+D10)-E10</f>
        <v>151607</v>
      </c>
      <c r="G10" s="639">
        <v>20</v>
      </c>
      <c r="H10" s="1070">
        <v>16778</v>
      </c>
      <c r="I10" s="1070">
        <v>8023</v>
      </c>
      <c r="J10" s="1070"/>
      <c r="K10" s="1066">
        <f>(H10+I10)-J10</f>
        <v>24801</v>
      </c>
      <c r="L10" s="1066">
        <f>F10-K10</f>
        <v>126806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264518</v>
      </c>
      <c r="D12" s="643"/>
      <c r="E12" s="643"/>
      <c r="F12" s="1067">
        <f>(C12+D12)-E12</f>
        <v>264518</v>
      </c>
      <c r="G12" s="639">
        <v>10</v>
      </c>
      <c r="H12" s="575">
        <v>234101</v>
      </c>
      <c r="I12" s="575">
        <f>1292+2419+832+130+225+338+333+408+210+126+120+89</f>
        <v>6522</v>
      </c>
      <c r="J12" s="575"/>
      <c r="K12" s="1066">
        <f>(H12+I12)-J12</f>
        <v>240623</v>
      </c>
      <c r="L12" s="1066">
        <f>F12-K12</f>
        <v>23895</v>
      </c>
    </row>
    <row r="13" spans="1:14" ht="14.25" thickTop="1" thickBot="1" x14ac:dyDescent="0.25">
      <c r="A13" s="654" t="s">
        <v>1336</v>
      </c>
      <c r="B13" s="286">
        <v>252</v>
      </c>
      <c r="C13" s="643">
        <v>10880</v>
      </c>
      <c r="D13" s="643"/>
      <c r="E13" s="643"/>
      <c r="F13" s="1067">
        <f>(C13+D13)-E13</f>
        <v>10880</v>
      </c>
      <c r="G13" s="639">
        <v>5</v>
      </c>
      <c r="H13" s="575">
        <v>8481</v>
      </c>
      <c r="I13" s="575">
        <f>555+600+208</f>
        <v>1363</v>
      </c>
      <c r="J13" s="575"/>
      <c r="K13" s="1066">
        <f>(H13+I13)-J13</f>
        <v>9844</v>
      </c>
      <c r="L13" s="1066">
        <f>F13-K13</f>
        <v>1036</v>
      </c>
    </row>
    <row r="14" spans="1:14" ht="14.25" thickTop="1" thickBot="1" x14ac:dyDescent="0.25">
      <c r="A14" s="654" t="s">
        <v>1337</v>
      </c>
      <c r="B14" s="286">
        <v>253</v>
      </c>
      <c r="C14" s="575">
        <v>2657</v>
      </c>
      <c r="D14" s="575"/>
      <c r="E14" s="575"/>
      <c r="F14" s="1067">
        <f>(C14+D14)-E14</f>
        <v>2657</v>
      </c>
      <c r="G14" s="639">
        <v>3</v>
      </c>
      <c r="H14" s="575">
        <v>2657</v>
      </c>
      <c r="I14" s="575"/>
      <c r="J14" s="575"/>
      <c r="K14" s="1066">
        <f>(H14+I14)-J14</f>
        <v>2657</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1886982</v>
      </c>
      <c r="D16" s="645">
        <f>SUM(D3,D5:D6,D8:D10,D12:D15)</f>
        <v>8655</v>
      </c>
      <c r="E16" s="645">
        <f>SUM(E3,E5:E6,E8:E10,E12:E15)</f>
        <v>0</v>
      </c>
      <c r="F16" s="645">
        <f>SUM(F3,F5:F6,F8:F10,F12:F15)</f>
        <v>1895637</v>
      </c>
      <c r="G16" s="639"/>
      <c r="H16" s="645">
        <f>SUM(H3,H6,H8:H10,H12:H14,)</f>
        <v>842731</v>
      </c>
      <c r="I16" s="645">
        <f>SUM(I3,I6,I8:I10,I12:I14,)</f>
        <v>47487</v>
      </c>
      <c r="J16" s="645">
        <f>SUM(J3,J6,J8:J10,J12:J14,)</f>
        <v>0</v>
      </c>
      <c r="K16" s="1067">
        <f>(H16+I16)-J16</f>
        <v>890218</v>
      </c>
      <c r="L16" s="1067">
        <f>F16-K16</f>
        <v>1005419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5923</v>
      </c>
      <c r="G17" s="638">
        <v>10</v>
      </c>
      <c r="H17" s="1077"/>
      <c r="I17" s="1066">
        <f>F17/G17</f>
        <v>592.29999999999995</v>
      </c>
      <c r="J17" s="1077"/>
      <c r="K17" s="1078"/>
      <c r="L17" s="1078"/>
    </row>
    <row r="18" spans="1:12" ht="14.25" thickTop="1" thickBot="1" x14ac:dyDescent="0.25">
      <c r="A18" s="875" t="s">
        <v>794</v>
      </c>
      <c r="B18" s="876"/>
      <c r="C18" s="1079"/>
      <c r="D18" s="1079"/>
      <c r="E18" s="1079"/>
      <c r="F18" s="1080"/>
      <c r="G18" s="874"/>
      <c r="H18" s="646"/>
      <c r="I18" s="1067">
        <f>SUM(I16,I17)</f>
        <v>48079.3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822109</v>
      </c>
      <c r="G8" s="358"/>
    </row>
    <row r="9" spans="1:7" ht="12" customHeight="1" x14ac:dyDescent="0.2">
      <c r="A9" s="360" t="s">
        <v>539</v>
      </c>
      <c r="B9" s="944" t="s">
        <v>1876</v>
      </c>
      <c r="C9" s="359"/>
      <c r="D9" s="360" t="s">
        <v>591</v>
      </c>
      <c r="E9" s="579"/>
      <c r="F9" s="946">
        <f>'Expenditures 15-22'!K150</f>
        <v>94659</v>
      </c>
      <c r="G9" s="947"/>
    </row>
    <row r="10" spans="1:7" ht="12" customHeight="1" x14ac:dyDescent="0.2">
      <c r="A10" s="360" t="s">
        <v>589</v>
      </c>
      <c r="B10" s="944" t="s">
        <v>1877</v>
      </c>
      <c r="C10" s="359"/>
      <c r="D10" s="360" t="s">
        <v>591</v>
      </c>
      <c r="E10" s="579"/>
      <c r="F10" s="946">
        <f>'Expenditures 15-22'!K168</f>
        <v>67800</v>
      </c>
      <c r="G10" s="947"/>
    </row>
    <row r="11" spans="1:7" ht="12" customHeight="1" x14ac:dyDescent="0.2">
      <c r="A11" s="360" t="s">
        <v>540</v>
      </c>
      <c r="B11" s="944" t="s">
        <v>1878</v>
      </c>
      <c r="C11" s="359"/>
      <c r="D11" s="360" t="s">
        <v>591</v>
      </c>
      <c r="E11" s="579"/>
      <c r="F11" s="946">
        <f>'Expenditures 15-22'!K204</f>
        <v>93201</v>
      </c>
      <c r="G11" s="947"/>
    </row>
    <row r="12" spans="1:7" ht="12" customHeight="1" x14ac:dyDescent="0.2">
      <c r="A12" s="360" t="s">
        <v>541</v>
      </c>
      <c r="B12" s="944" t="s">
        <v>1879</v>
      </c>
      <c r="C12" s="359"/>
      <c r="D12" s="360" t="s">
        <v>591</v>
      </c>
      <c r="E12" s="579"/>
      <c r="F12" s="946">
        <f>'Expenditures 15-22'!K288</f>
        <v>22735</v>
      </c>
      <c r="G12" s="947"/>
    </row>
    <row r="13" spans="1:7" ht="12" customHeight="1" x14ac:dyDescent="0.2">
      <c r="A13" s="360" t="s">
        <v>113</v>
      </c>
      <c r="B13" s="944" t="s">
        <v>1880</v>
      </c>
      <c r="C13" s="359"/>
      <c r="D13" s="360" t="s">
        <v>591</v>
      </c>
      <c r="E13" s="579"/>
      <c r="F13" s="946">
        <f>'Expenditures 15-22'!K331</f>
        <v>35163</v>
      </c>
      <c r="G13" s="948"/>
    </row>
    <row r="14" spans="1:7" ht="12" customHeight="1" thickBot="1" x14ac:dyDescent="0.25">
      <c r="A14" s="949"/>
      <c r="B14" s="580"/>
      <c r="C14" s="581"/>
      <c r="D14" s="1004" t="s">
        <v>591</v>
      </c>
      <c r="E14" s="592" t="s">
        <v>1134</v>
      </c>
      <c r="F14" s="950">
        <f>SUM(F8:F13)</f>
        <v>1135667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44667</v>
      </c>
      <c r="G53" s="358"/>
    </row>
    <row r="54" spans="1:7" ht="12" customHeight="1" x14ac:dyDescent="0.2">
      <c r="A54" s="360" t="s">
        <v>538</v>
      </c>
      <c r="B54" s="360" t="s">
        <v>1888</v>
      </c>
      <c r="C54" s="965" t="s">
        <v>1160</v>
      </c>
      <c r="D54" s="961" t="s">
        <v>1302</v>
      </c>
      <c r="E54" s="579"/>
      <c r="F54" s="1108">
        <f>'Expenditures 15-22'!G114</f>
        <v>0</v>
      </c>
      <c r="G54" s="358"/>
    </row>
    <row r="55" spans="1:7" ht="12" customHeight="1" x14ac:dyDescent="0.2">
      <c r="A55" s="360" t="s">
        <v>538</v>
      </c>
      <c r="B55" s="360" t="s">
        <v>1889</v>
      </c>
      <c r="C55" s="965" t="s">
        <v>1160</v>
      </c>
      <c r="D55" s="961" t="s">
        <v>331</v>
      </c>
      <c r="E55" s="579"/>
      <c r="F55" s="1108">
        <f>'Expenditures 15-22'!I114</f>
        <v>3290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8655</v>
      </c>
      <c r="G58" s="358"/>
    </row>
    <row r="59" spans="1:7" ht="12" customHeight="1" x14ac:dyDescent="0.2">
      <c r="A59" s="971" t="s">
        <v>539</v>
      </c>
      <c r="B59" s="68" t="s">
        <v>1893</v>
      </c>
      <c r="C59" s="1051" t="s">
        <v>1160</v>
      </c>
      <c r="D59" s="68" t="s">
        <v>331</v>
      </c>
      <c r="F59" s="1111">
        <f>'Expenditures 15-22'!I150</f>
        <v>2633</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60000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119245</v>
      </c>
      <c r="G75" s="358"/>
    </row>
    <row r="76" spans="1:8" s="971" customFormat="1" ht="12" customHeight="1" thickTop="1" thickBot="1" x14ac:dyDescent="0.25">
      <c r="A76" s="585"/>
      <c r="B76" s="583"/>
      <c r="C76" s="584"/>
      <c r="D76" s="970" t="s">
        <v>1862</v>
      </c>
      <c r="E76" s="595"/>
      <c r="F76" s="1114">
        <f>(F14-F75)</f>
        <v>1016422</v>
      </c>
      <c r="G76" s="360"/>
    </row>
    <row r="77" spans="1:8" s="971" customFormat="1" ht="12" customHeight="1" thickTop="1" x14ac:dyDescent="0.2">
      <c r="A77" s="586"/>
      <c r="B77" s="583"/>
      <c r="C77" s="584"/>
      <c r="D77" s="970" t="s">
        <v>1954</v>
      </c>
      <c r="E77" s="595"/>
      <c r="F77" s="1625">
        <v>102.22</v>
      </c>
      <c r="G77" s="361"/>
      <c r="H77" s="360"/>
    </row>
    <row r="78" spans="1:8" s="971" customFormat="1" ht="12" customHeight="1" thickBot="1" x14ac:dyDescent="0.25">
      <c r="A78" s="587"/>
      <c r="B78" s="583"/>
      <c r="C78" s="584"/>
      <c r="D78" s="970" t="s">
        <v>1933</v>
      </c>
      <c r="E78" s="595" t="s">
        <v>1134</v>
      </c>
      <c r="F78" s="1115">
        <f>IF(F77&gt;0,F76/F77," Complete Line 77")</f>
        <v>9943.4748581490894</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21560</v>
      </c>
      <c r="G93" s="979"/>
    </row>
    <row r="94" spans="1:7" ht="12" customHeight="1" x14ac:dyDescent="0.2">
      <c r="A94" s="980" t="s">
        <v>147</v>
      </c>
      <c r="B94" s="980" t="s">
        <v>183</v>
      </c>
      <c r="C94" s="977">
        <v>1700</v>
      </c>
      <c r="D94" s="986" t="str">
        <f>'Revenues 9-14'!A82</f>
        <v>Total District/School Activity Income</v>
      </c>
      <c r="E94" s="386"/>
      <c r="F94" s="1073">
        <f>SUM('Revenues 9-14'!C82,'Revenues 9-14'!D82)</f>
        <v>7490</v>
      </c>
      <c r="G94" s="979"/>
    </row>
    <row r="95" spans="1:7" ht="12" customHeight="1" x14ac:dyDescent="0.2">
      <c r="A95" s="980" t="s">
        <v>538</v>
      </c>
      <c r="B95" s="980" t="s">
        <v>184</v>
      </c>
      <c r="C95" s="977">
        <f>'Revenues 9-14'!B84</f>
        <v>1811</v>
      </c>
      <c r="D95" s="978" t="str">
        <f>'Revenues 9-14'!A84</f>
        <v>Rentals - Regular Textbooks</v>
      </c>
      <c r="E95" s="386"/>
      <c r="F95" s="1073">
        <f>'Revenues 9-14'!C84</f>
        <v>4658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270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23834</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46093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9651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26344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1171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17542</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158651</v>
      </c>
    </row>
    <row r="176" spans="1:7" ht="12" customHeight="1" x14ac:dyDescent="0.2">
      <c r="A176" s="588"/>
      <c r="B176" s="589"/>
      <c r="C176" s="590"/>
      <c r="D176" s="1002" t="s">
        <v>1930</v>
      </c>
      <c r="E176" s="1056"/>
      <c r="F176" s="1118">
        <f>'PCTC-OEPP 28-29'!F76-F175</f>
        <v>857771</v>
      </c>
    </row>
    <row r="177" spans="1:7" ht="12" customHeight="1" x14ac:dyDescent="0.2">
      <c r="A177" s="588"/>
      <c r="B177" s="589"/>
      <c r="C177" s="590"/>
      <c r="D177" s="1002" t="s">
        <v>798</v>
      </c>
      <c r="E177" s="1056"/>
      <c r="F177" s="1118">
        <f>'Cap Outlay Deprec 27'!I18</f>
        <v>48079.3</v>
      </c>
    </row>
    <row r="178" spans="1:7" ht="12" customHeight="1" x14ac:dyDescent="0.2">
      <c r="A178" s="588"/>
      <c r="B178" s="589"/>
      <c r="C178" s="590"/>
      <c r="D178" s="1002" t="s">
        <v>1932</v>
      </c>
      <c r="E178" s="1056"/>
      <c r="F178" s="1118">
        <f>F176+F177</f>
        <v>905850.3</v>
      </c>
    </row>
    <row r="179" spans="1:7" ht="12" customHeight="1" x14ac:dyDescent="0.2">
      <c r="A179" s="588"/>
      <c r="B179" s="591"/>
      <c r="C179" s="590"/>
      <c r="D179" s="1002" t="s">
        <v>1985</v>
      </c>
      <c r="E179" s="1056"/>
      <c r="F179" s="1119">
        <f>'PCTC-OEPP 28-29'!F77</f>
        <v>102.22</v>
      </c>
      <c r="G179" s="69"/>
    </row>
    <row r="180" spans="1:7" ht="12" customHeight="1" thickBot="1" x14ac:dyDescent="0.25">
      <c r="A180" s="588"/>
      <c r="B180" s="591"/>
      <c r="C180" s="590"/>
      <c r="D180" s="1002" t="s">
        <v>2083</v>
      </c>
      <c r="E180" s="1056" t="s">
        <v>2084</v>
      </c>
      <c r="F180" s="1120">
        <f>F178/F179</f>
        <v>8861.7716689493263</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25291</v>
      </c>
      <c r="F10" s="865"/>
      <c r="G10" s="1121"/>
      <c r="H10" s="216"/>
      <c r="I10" s="216"/>
    </row>
    <row r="11" spans="1:9" s="2" customFormat="1" ht="22.5" customHeight="1" x14ac:dyDescent="0.2">
      <c r="A11" s="2346" t="s">
        <v>2073</v>
      </c>
      <c r="B11" s="2347"/>
      <c r="C11" s="2347"/>
      <c r="D11" s="2286"/>
      <c r="E11" s="863">
        <v>3392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557493</v>
      </c>
      <c r="F19" s="771"/>
      <c r="G19" s="773">
        <f>'Expenditures 15-22'!K33-SUM('Expenditures 15-22'!G33,'Expenditures 15-22'!I33)+'Expenditures 15-22'!D223</f>
        <v>557493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477</v>
      </c>
      <c r="F21" s="771"/>
      <c r="G21" s="773">
        <f>'Expenditures 15-22'!K42-SUM('Expenditures 15-22'!G42,'Expenditures 15-22'!I42)+'Expenditures 15-22'!K120-SUM('Expenditures 15-22'!G120,'Expenditures 15-22'!I120)+'Expenditures 15-22'!K174-SUM('Expenditures 15-22'!G174,'Expenditures 15-22'!I174)+'Expenditures 15-22'!D232</f>
        <v>477</v>
      </c>
      <c r="H21" s="287"/>
      <c r="I21" s="216"/>
    </row>
    <row r="22" spans="1:9" s="2" customFormat="1" ht="12" customHeight="1" x14ac:dyDescent="0.2">
      <c r="A22" s="770" t="s">
        <v>663</v>
      </c>
      <c r="B22" s="766"/>
      <c r="C22" s="765">
        <v>2200</v>
      </c>
      <c r="D22" s="771"/>
      <c r="E22" s="772">
        <f>'Expenditures 15-22'!K47-SUM('Expenditures 15-22'!G47,'Expenditures 15-22'!I47)+'Expenditures 15-22'!D237</f>
        <v>9738</v>
      </c>
      <c r="F22" s="771"/>
      <c r="G22" s="773">
        <f>'Expenditures 15-22'!K47-SUM('Expenditures 15-22'!G47,'Expenditures 15-22'!I47)+'Expenditures 15-22'!D237</f>
        <v>9738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148383</v>
      </c>
      <c r="F23" s="771"/>
      <c r="G23" s="772">
        <f>'Expenditures 15-22'!K53-SUM('Expenditures 15-22'!G53,'Expenditures 15-22'!I53)+'Expenditures 15-22'!D251+'Expenditures 15-22'!K323-SUM('Expenditures 15-22'!G323,'Expenditures 15-22'!I323)</f>
        <v>148383</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48991</v>
      </c>
      <c r="E27" s="772">
        <f>E8</f>
        <v>0</v>
      </c>
      <c r="F27" s="772">
        <f>'Expenditures 15-22'!K60-SUM('Expenditures 15-22'!G60,'Expenditures 15-22'!I60)+'Expenditures 15-22'!D258-E8</f>
        <v>48991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88677</v>
      </c>
      <c r="F28" s="775">
        <f>'Expenditures 15-22'!K61-SUM('Expenditures 15-22'!G61,'Expenditures 15-22'!I61)+'Expenditures 15-22'!K124-SUM('Expenditures 15-22'!G124,'Expenditures 15-22'!I124)+'Expenditures 15-22'!D260-E9</f>
        <v>88677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93664</v>
      </c>
      <c r="F29" s="771"/>
      <c r="G29" s="773">
        <f>'Expenditures 15-22'!K62-SUM('Expenditures 15-22'!G62,'Expenditures 15-22'!I62)+'Expenditures 15-22'!K125-SUM('Expenditures 15-22'!G125,'Expenditures 15-22'!I125)+'Expenditures 15-22'!K176-SUM('Expenditures 15-22'!G176,'Expenditures 15-22'!I176)+'Expenditures 15-22'!D261</f>
        <v>93664</v>
      </c>
      <c r="H29" s="395"/>
    </row>
    <row r="30" spans="1:9" ht="12" customHeight="1" x14ac:dyDescent="0.2">
      <c r="A30" s="770" t="s">
        <v>107</v>
      </c>
      <c r="B30" s="768"/>
      <c r="C30" s="765">
        <v>2560</v>
      </c>
      <c r="D30" s="771"/>
      <c r="E30" s="772">
        <f>'Expenditures 15-22'!K63-SUM('Expenditures 15-22'!G63,'Expenditures 15-22'!I63)+'Expenditures 15-22'!D262-E10</f>
        <v>35908</v>
      </c>
      <c r="F30" s="771"/>
      <c r="G30" s="772">
        <f>'Expenditures 15-22'!K63-SUM('Expenditures 15-22'!G63,'Expenditures 15-22'!I63)+'Expenditures 15-22'!D262-E10</f>
        <v>35908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48991</v>
      </c>
      <c r="E40" s="775">
        <f>SUM(E19:E39)</f>
        <v>934340</v>
      </c>
      <c r="F40" s="775">
        <f>SUM(F19:F39)</f>
        <v>137668</v>
      </c>
      <c r="G40" s="775">
        <f>SUM(G19:G39)</f>
        <v>845663</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48991</v>
      </c>
      <c r="F42" s="780" t="s">
        <v>564</v>
      </c>
      <c r="G42" s="776">
        <f>F40</f>
        <v>137668</v>
      </c>
    </row>
    <row r="43" spans="1:7" ht="12" customHeight="1" x14ac:dyDescent="0.2">
      <c r="A43" s="287"/>
      <c r="B43" s="216"/>
      <c r="C43" s="288"/>
      <c r="D43" s="780" t="s">
        <v>563</v>
      </c>
      <c r="E43" s="776">
        <f>E40</f>
        <v>934340</v>
      </c>
      <c r="F43" s="780" t="s">
        <v>563</v>
      </c>
      <c r="G43" s="776">
        <f>G40</f>
        <v>845663</v>
      </c>
    </row>
    <row r="44" spans="1:7" ht="12" customHeight="1" x14ac:dyDescent="0.2">
      <c r="A44" s="287"/>
      <c r="B44" s="216"/>
      <c r="C44" s="216"/>
      <c r="D44" s="790" t="s">
        <v>1187</v>
      </c>
      <c r="E44" s="791">
        <f>(E42/E43)</f>
        <v>5.2433803540467068E-2</v>
      </c>
      <c r="F44" s="790" t="s">
        <v>1187</v>
      </c>
      <c r="G44" s="791">
        <f>(G42/G43)</f>
        <v>0.16279298018241309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31" sqref="A31"/>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t="str">
        <f>COVER!A17</f>
        <v>Lisbon CCSD 90</v>
      </c>
      <c r="C6" s="2353"/>
      <c r="D6" s="2353"/>
      <c r="E6" s="1996"/>
    </row>
    <row r="7" spans="1:7" ht="11.25" customHeight="1" x14ac:dyDescent="0.25">
      <c r="A7" s="1995"/>
      <c r="B7" s="2354">
        <f>COVER!A13</f>
        <v>24047090004</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t="s">
        <v>2101</v>
      </c>
      <c r="C11" s="2007" t="s">
        <v>2101</v>
      </c>
      <c r="D11" s="2008" t="s">
        <v>2101</v>
      </c>
      <c r="E11" s="2009" t="s">
        <v>2104</v>
      </c>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t="s">
        <v>2101</v>
      </c>
      <c r="C20" s="2007" t="s">
        <v>2101</v>
      </c>
      <c r="D20" s="2010" t="s">
        <v>2101</v>
      </c>
      <c r="E20" s="2009" t="s">
        <v>2105</v>
      </c>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2101</v>
      </c>
      <c r="C24" s="2007" t="s">
        <v>2101</v>
      </c>
      <c r="D24" s="2010" t="s">
        <v>2101</v>
      </c>
      <c r="E24" s="2009" t="s">
        <v>2106</v>
      </c>
    </row>
    <row r="25" spans="1:11" ht="12" customHeight="1" x14ac:dyDescent="0.2">
      <c r="A25" s="2006" t="s">
        <v>2063</v>
      </c>
      <c r="B25" s="2007"/>
      <c r="C25" s="2007"/>
      <c r="D25" s="2010"/>
      <c r="E25" s="2009"/>
    </row>
    <row r="26" spans="1:11" ht="12" customHeight="1" x14ac:dyDescent="0.2">
      <c r="A26" s="2006" t="s">
        <v>2064</v>
      </c>
      <c r="B26" s="2007" t="s">
        <v>2101</v>
      </c>
      <c r="C26" s="2007" t="s">
        <v>2101</v>
      </c>
      <c r="D26" s="2010" t="s">
        <v>2101</v>
      </c>
      <c r="E26" s="2009" t="s">
        <v>2107</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Lisbon CCSD 90</v>
      </c>
      <c r="J6" s="2374"/>
    </row>
    <row r="7" spans="1:10" x14ac:dyDescent="0.2">
      <c r="A7" s="2375" t="s">
        <v>1037</v>
      </c>
      <c r="B7" s="2376"/>
      <c r="C7" s="2376"/>
      <c r="D7" s="2376"/>
      <c r="E7" s="2377"/>
      <c r="F7" s="1664"/>
      <c r="G7" s="1653"/>
      <c r="H7" s="1663" t="s">
        <v>438</v>
      </c>
      <c r="I7" s="2378">
        <f>COVER!A13</f>
        <v>24047090004</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100355</v>
      </c>
      <c r="F12" s="1692"/>
      <c r="G12" s="1691">
        <f t="shared" ref="G12:G18" si="0">SUM(E12:F12)</f>
        <v>100355</v>
      </c>
      <c r="H12" s="1693">
        <v>105006</v>
      </c>
      <c r="I12" s="1692"/>
      <c r="J12" s="1691">
        <f t="shared" ref="J12:J18" si="1">SUM(H12:I12)</f>
        <v>105006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100355</v>
      </c>
      <c r="F19" s="1699">
        <f t="shared" si="2"/>
        <v>0</v>
      </c>
      <c r="G19" s="1699">
        <f t="shared" si="2"/>
        <v>100355</v>
      </c>
      <c r="H19" s="1699">
        <f t="shared" si="2"/>
        <v>105006</v>
      </c>
      <c r="I19" s="1699">
        <f t="shared" si="2"/>
        <v>0</v>
      </c>
      <c r="J19" s="1699">
        <f t="shared" si="2"/>
        <v>105006</v>
      </c>
    </row>
    <row r="20" spans="1:10" ht="25.5" customHeight="1" thickTop="1" x14ac:dyDescent="0.2">
      <c r="A20" s="1687">
        <v>9</v>
      </c>
      <c r="B20" s="2385" t="s">
        <v>1960</v>
      </c>
      <c r="C20" s="2383"/>
      <c r="D20" s="2384"/>
      <c r="E20" s="1700"/>
      <c r="F20" s="1700"/>
      <c r="G20" s="1700"/>
      <c r="H20" s="1700"/>
      <c r="I20" s="1700"/>
      <c r="J20" s="1701">
        <f>IF(AND(G19&gt;0,J19&gt;0),(((J19-G19)/G19)),"Enter Budget Data")</f>
        <v>4.6345473568830654E-2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2109</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Lisbon CCSD 90</v>
      </c>
    </row>
    <row r="65" spans="2:2" x14ac:dyDescent="0.2">
      <c r="B65" s="397">
        <f>COVER!A13</f>
        <v>24047090004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752798</v>
      </c>
      <c r="C6" s="1634">
        <f>'Acct Summary 7-8'!D8</f>
        <v>134115</v>
      </c>
      <c r="D6" s="1634">
        <f>'Acct Summary 7-8'!F8</f>
        <v>79890</v>
      </c>
      <c r="E6" s="1634">
        <f>'Acct Summary 7-8'!I8</f>
        <v>14146</v>
      </c>
      <c r="F6" s="1634">
        <f>SUM(B6:E6)</f>
        <v>980949</v>
      </c>
    </row>
    <row r="7" spans="1:8" s="1635" customFormat="1" ht="14.25" customHeight="1" thickBot="1" x14ac:dyDescent="0.25">
      <c r="A7" s="1633" t="s">
        <v>1696</v>
      </c>
      <c r="B7" s="1636">
        <f>'Acct Summary 7-8'!C17</f>
        <v>822109</v>
      </c>
      <c r="C7" s="1636">
        <f>'Acct Summary 7-8'!D17</f>
        <v>94659</v>
      </c>
      <c r="D7" s="1636">
        <f>'Acct Summary 7-8'!F17</f>
        <v>93201</v>
      </c>
      <c r="E7" s="1899"/>
      <c r="F7" s="1634">
        <f>SUM(B7:E7)</f>
        <v>1009969</v>
      </c>
    </row>
    <row r="8" spans="1:8" s="1635" customFormat="1" ht="14.25" thickTop="1" thickBot="1" x14ac:dyDescent="0.25">
      <c r="A8" s="1637" t="s">
        <v>1697</v>
      </c>
      <c r="B8" s="1638">
        <f>(B6-B7)</f>
        <v>-69311</v>
      </c>
      <c r="C8" s="1638">
        <f>(C6-C7)</f>
        <v>39456</v>
      </c>
      <c r="D8" s="1638">
        <f>(D6-D7)</f>
        <v>-13311</v>
      </c>
      <c r="E8" s="1636">
        <f>(E6-E7)</f>
        <v>14146</v>
      </c>
      <c r="F8" s="1639">
        <f>SUM(F6-F7)</f>
        <v>-29020</v>
      </c>
    </row>
    <row r="9" spans="1:8" s="1635" customFormat="1" ht="14.25" thickTop="1" thickBot="1" x14ac:dyDescent="0.25">
      <c r="A9" s="1640" t="s">
        <v>1963</v>
      </c>
      <c r="B9" s="1641">
        <f>'Acct Summary 7-8'!C81</f>
        <v>158279</v>
      </c>
      <c r="C9" s="1641">
        <f>'Acct Summary 7-8'!D81</f>
        <v>432251</v>
      </c>
      <c r="D9" s="1641">
        <f>'Acct Summary 7-8'!F81</f>
        <v>37188</v>
      </c>
      <c r="E9" s="1641">
        <f>'Acct Summary 7-8'!I81</f>
        <v>78557</v>
      </c>
      <c r="F9" s="1720">
        <f>SUM(B9:E9)</f>
        <v>706275</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5" colorId="8" zoomScale="110" zoomScaleNormal="110" workbookViewId="0">
      <selection activeCell="C90" sqref="C90"/>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66"/>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2" t="s">
        <v>1940</v>
      </c>
      <c r="B4" s="2423"/>
      <c r="C4" s="2423"/>
      <c r="D4" s="2423"/>
      <c r="E4" s="2423"/>
      <c r="F4" s="2423"/>
      <c r="G4" s="2423"/>
      <c r="H4" s="2423"/>
      <c r="I4" s="2423"/>
      <c r="J4" s="2423"/>
      <c r="K4" s="2423"/>
      <c r="L4" s="242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4" t="str">
        <f>COVER!A17</f>
        <v>Lisbon CCSD 90</v>
      </c>
      <c r="B7" s="2425"/>
      <c r="C7" s="2425"/>
      <c r="D7" s="2426"/>
      <c r="E7" s="2427">
        <f>COVER!A13</f>
        <v>24047090004</v>
      </c>
      <c r="F7" s="2428"/>
      <c r="G7" s="2429" t="str">
        <f>COVER!T23</f>
        <v>060-001507</v>
      </c>
      <c r="H7" s="2430"/>
      <c r="I7" s="2430"/>
      <c r="J7" s="2430"/>
      <c r="K7" s="2430"/>
      <c r="L7" s="243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2"/>
      <c r="B9" s="2433"/>
      <c r="C9" s="2433"/>
      <c r="D9" s="2433"/>
      <c r="E9" s="2433"/>
      <c r="F9" s="2434"/>
      <c r="G9" s="2435" t="str">
        <f>COVER!T13</f>
        <v>GASSENSMITH &amp; ASSOCIATES, LTD</v>
      </c>
      <c r="H9" s="2436"/>
      <c r="I9" s="2436"/>
      <c r="J9" s="2436"/>
      <c r="K9" s="2436"/>
      <c r="L9" s="2437"/>
    </row>
    <row r="10" spans="1:29" ht="13.5" customHeight="1" x14ac:dyDescent="0.2">
      <c r="A10" s="2438"/>
      <c r="B10" s="2439"/>
      <c r="C10" s="2439"/>
      <c r="D10" s="2439"/>
      <c r="E10" s="2439"/>
      <c r="F10" s="2440"/>
      <c r="G10" s="2435" t="str">
        <f>COVER!T17</f>
        <v>323 SPRINGFIELD AVE</v>
      </c>
      <c r="H10" s="2441"/>
      <c r="I10" s="2441"/>
      <c r="J10" s="2441"/>
      <c r="K10" s="2441"/>
      <c r="L10" s="2442"/>
    </row>
    <row r="11" spans="1:29" ht="13.5" customHeight="1" x14ac:dyDescent="0.2">
      <c r="A11" s="2042" t="s">
        <v>2045</v>
      </c>
      <c r="B11" s="2043"/>
      <c r="C11" s="2022"/>
      <c r="D11" s="2046"/>
      <c r="E11" s="2022"/>
      <c r="F11" s="2023"/>
      <c r="G11" s="2435" t="str">
        <f>COVER!T19</f>
        <v>JOLIET</v>
      </c>
      <c r="H11" s="2441"/>
      <c r="I11" s="2441"/>
      <c r="J11" s="1984" t="str">
        <f>COVER!X19</f>
        <v>IL</v>
      </c>
      <c r="K11" s="1984">
        <f>COVER!Z19</f>
        <v>60435</v>
      </c>
      <c r="L11" s="2026"/>
    </row>
    <row r="12" spans="1:29" ht="13.5" customHeight="1" x14ac:dyDescent="0.2">
      <c r="A12" s="2443" t="s">
        <v>2044</v>
      </c>
      <c r="B12" s="2444"/>
      <c r="C12" s="2444"/>
      <c r="D12" s="2444"/>
      <c r="E12" s="2444"/>
      <c r="F12" s="2445"/>
      <c r="G12" s="1987"/>
      <c r="H12" s="1309"/>
      <c r="I12" s="1309"/>
      <c r="J12" s="1309"/>
      <c r="K12" s="1309"/>
      <c r="L12" s="1988"/>
    </row>
    <row r="13" spans="1:29" ht="13.5" customHeight="1" x14ac:dyDescent="0.2">
      <c r="A13" s="2435"/>
      <c r="B13" s="2436"/>
      <c r="C13" s="2436"/>
      <c r="D13" s="2436"/>
      <c r="E13" s="1308"/>
      <c r="F13" s="2035"/>
      <c r="G13" s="2027" t="s">
        <v>2047</v>
      </c>
      <c r="H13" s="2028"/>
      <c r="I13" s="2446" t="str">
        <f>COVER!T25</f>
        <v>jille@gassensmith.com</v>
      </c>
      <c r="J13" s="2447"/>
      <c r="K13" s="2447"/>
      <c r="L13" s="2448"/>
    </row>
    <row r="14" spans="1:29" ht="13.5" customHeight="1" x14ac:dyDescent="0.2">
      <c r="A14" s="2435" t="str">
        <f>COVER!A19</f>
        <v xml:space="preserve">127 SOUTH CANAL </v>
      </c>
      <c r="B14" s="2433"/>
      <c r="C14" s="2433"/>
      <c r="D14" s="2433"/>
      <c r="E14" s="2033">
        <v>0</v>
      </c>
      <c r="F14" s="1307"/>
      <c r="G14" s="2029" t="s">
        <v>1413</v>
      </c>
      <c r="H14" s="1290"/>
      <c r="I14" s="1290"/>
      <c r="J14" s="1290"/>
      <c r="K14" s="1290"/>
      <c r="L14" s="2025"/>
    </row>
    <row r="15" spans="1:29" ht="13.5" customHeight="1" x14ac:dyDescent="0.2">
      <c r="A15" s="2435" t="str">
        <f>COVER!A21</f>
        <v>NEWARK</v>
      </c>
      <c r="B15" s="2441"/>
      <c r="C15" s="2441"/>
      <c r="D15" s="1289"/>
      <c r="E15" s="1989"/>
      <c r="F15" s="1306"/>
      <c r="G15" s="1983" t="str">
        <f>COVER!T15</f>
        <v>JILL E GASSENSMITH</v>
      </c>
      <c r="H15" s="1290"/>
      <c r="I15" s="1290"/>
      <c r="J15" s="1290"/>
      <c r="K15" s="1290"/>
      <c r="L15" s="2025"/>
    </row>
    <row r="16" spans="1:29" ht="12.2" customHeight="1" x14ac:dyDescent="0.2">
      <c r="A16" s="2032" t="s">
        <v>2046</v>
      </c>
      <c r="B16" s="1560"/>
      <c r="C16" s="2034">
        <f>COVER!A25</f>
        <v>60541</v>
      </c>
      <c r="D16" s="2034"/>
      <c r="E16" s="2034"/>
      <c r="F16" s="2035"/>
      <c r="G16" s="2449"/>
      <c r="H16" s="2450"/>
      <c r="I16" s="2450"/>
      <c r="J16" s="2450"/>
      <c r="K16" s="2450"/>
      <c r="L16" s="2451"/>
    </row>
    <row r="17" spans="1:13" ht="12.2" customHeight="1" x14ac:dyDescent="0.2">
      <c r="A17" s="2452"/>
      <c r="B17" s="2453"/>
      <c r="C17" s="2453"/>
      <c r="D17" s="2453"/>
      <c r="E17" s="2453"/>
      <c r="F17" s="2454"/>
      <c r="G17" s="2029" t="s">
        <v>1412</v>
      </c>
      <c r="H17" s="1290"/>
      <c r="I17" s="1290"/>
      <c r="J17" s="1290"/>
      <c r="K17" s="2030" t="s">
        <v>1411</v>
      </c>
      <c r="L17" s="2023"/>
      <c r="M17" s="1305"/>
    </row>
    <row r="18" spans="1:13" ht="12.2" customHeight="1" x14ac:dyDescent="0.2">
      <c r="A18" s="2438"/>
      <c r="B18" s="2439"/>
      <c r="C18" s="2439"/>
      <c r="D18" s="2439"/>
      <c r="E18" s="2439"/>
      <c r="F18" s="2440"/>
      <c r="G18" s="2424" t="str">
        <f>COVER!T21</f>
        <v>815-744-6200</v>
      </c>
      <c r="H18" s="2425"/>
      <c r="I18" s="2425"/>
      <c r="J18" s="2425"/>
      <c r="K18" s="2424" t="str">
        <f>COVER!X21</f>
        <v>815-744-3822</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Lisbon CCSD 90</v>
      </c>
      <c r="B1" s="2423"/>
      <c r="C1" s="2423"/>
      <c r="D1" s="2423"/>
    </row>
    <row r="2" spans="1:11" s="1982" customFormat="1" ht="12.75" x14ac:dyDescent="0.2">
      <c r="A2" s="2457">
        <f>'Single Audit Cover'!E7</f>
        <v>24047090004</v>
      </c>
      <c r="B2" s="2458"/>
      <c r="C2" s="2458"/>
      <c r="D2" s="2458"/>
    </row>
    <row r="3" spans="1:11" s="1982" customFormat="1" ht="12.75" x14ac:dyDescent="0.2">
      <c r="A3" s="2456" t="s">
        <v>2024</v>
      </c>
      <c r="B3" s="2423"/>
      <c r="C3" s="2423"/>
      <c r="D3" s="2423"/>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Lisbon CCSD 90</v>
      </c>
      <c r="B1" s="2461"/>
      <c r="C1" s="2461"/>
      <c r="D1" s="2461"/>
      <c r="E1" s="2461"/>
    </row>
    <row r="2" spans="1:5" x14ac:dyDescent="0.2">
      <c r="A2" s="2462">
        <f>'Single Audit Cover'!E7</f>
        <v>24047090004</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54708</v>
      </c>
    </row>
    <row r="11" spans="1:5" x14ac:dyDescent="0.2">
      <c r="A11" s="1362" t="s">
        <v>1505</v>
      </c>
      <c r="B11" s="1361"/>
      <c r="C11" s="1361"/>
    </row>
    <row r="12" spans="1:5" x14ac:dyDescent="0.2">
      <c r="A12" s="1362" t="s">
        <v>1504</v>
      </c>
      <c r="B12" s="1361" t="s">
        <v>1503</v>
      </c>
      <c r="C12" s="1361"/>
      <c r="D12" s="1360">
        <f>SUM('Revenues 9-14'!C112:K112)</f>
        <v>3220</v>
      </c>
    </row>
    <row r="13" spans="1:5" x14ac:dyDescent="0.2">
      <c r="A13" s="1362" t="s">
        <v>1502</v>
      </c>
      <c r="B13" s="1361"/>
      <c r="C13" s="1361"/>
    </row>
    <row r="14" spans="1:5" x14ac:dyDescent="0.2">
      <c r="A14" s="1362" t="s">
        <v>1501</v>
      </c>
      <c r="B14" s="1361"/>
      <c r="C14" s="1361"/>
      <c r="D14" s="1360">
        <f>'ICR Computation 30'!E11</f>
        <v>3392</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61320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61320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61320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Lisbon CCSD 90</v>
      </c>
      <c r="C1" s="2466"/>
      <c r="D1" s="2466"/>
      <c r="E1" s="2466"/>
      <c r="F1" s="2466"/>
      <c r="G1" s="2466"/>
      <c r="H1" s="2466"/>
      <c r="I1" s="2466"/>
      <c r="J1" s="2466"/>
      <c r="K1" s="2466"/>
    </row>
    <row r="2" spans="2:12" ht="15" x14ac:dyDescent="0.2">
      <c r="B2" s="2467">
        <f>'Single Audit Cover'!E7</f>
        <v>24047090004</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22" t="str">
        <f>'[2]Single Audit Cover'!A4</f>
        <v>Year Ending June 30, 2016</v>
      </c>
      <c r="C4" s="2422"/>
      <c r="D4" s="2422"/>
      <c r="E4" s="2422"/>
      <c r="F4" s="2422"/>
      <c r="G4" s="2422"/>
      <c r="H4" s="2422"/>
      <c r="I4" s="2422"/>
      <c r="J4" s="2422"/>
      <c r="K4" s="242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Lisbon CCSD 90</v>
      </c>
      <c r="B1" s="2473"/>
      <c r="C1" s="2473"/>
      <c r="D1" s="2473"/>
      <c r="E1" s="1437"/>
    </row>
    <row r="2" spans="1:5" ht="13.5" customHeight="1" x14ac:dyDescent="0.2">
      <c r="A2" s="2474">
        <f>'Single Audit Cover'!E7</f>
        <v>24047090004</v>
      </c>
      <c r="B2" s="2475"/>
      <c r="C2" s="2475"/>
      <c r="D2" s="2475"/>
      <c r="E2" s="1424"/>
    </row>
    <row r="3" spans="1:5" ht="15.75" customHeight="1" x14ac:dyDescent="0.25">
      <c r="A3" s="2476" t="s">
        <v>1546</v>
      </c>
      <c r="B3" s="2477"/>
      <c r="C3" s="2477"/>
      <c r="D3" s="2477"/>
      <c r="E3" s="1436"/>
    </row>
    <row r="4" spans="1:5" ht="13.5" customHeight="1" x14ac:dyDescent="0.25">
      <c r="A4" s="2478" t="str">
        <f>'[2]Single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Lisbon CCSD 90</v>
      </c>
      <c r="C1" s="2484"/>
      <c r="D1" s="2484"/>
      <c r="E1" s="2484"/>
      <c r="F1" s="2484"/>
      <c r="G1" s="2484"/>
      <c r="H1" s="2484"/>
      <c r="I1" s="2484"/>
      <c r="J1" s="1476"/>
    </row>
    <row r="2" spans="2:10" s="1367" customFormat="1" ht="12.75" customHeight="1" x14ac:dyDescent="0.2">
      <c r="B2" s="2485">
        <f>'Single Audit Cover'!E7</f>
        <v>24047090004</v>
      </c>
      <c r="C2" s="2486"/>
      <c r="D2" s="2486"/>
      <c r="E2" s="2486"/>
      <c r="F2" s="2486"/>
      <c r="G2" s="2486"/>
      <c r="H2" s="2486"/>
      <c r="I2" s="2486"/>
      <c r="J2" s="1476"/>
    </row>
    <row r="3" spans="2:10" s="1367" customFormat="1" ht="12.75" customHeight="1" x14ac:dyDescent="0.2">
      <c r="B3" s="2487" t="s">
        <v>1569</v>
      </c>
      <c r="C3" s="2479"/>
      <c r="D3" s="2479"/>
      <c r="E3" s="2479"/>
      <c r="F3" s="2479"/>
      <c r="G3" s="2479"/>
      <c r="H3" s="2479"/>
      <c r="I3" s="2479"/>
      <c r="J3" s="1475"/>
    </row>
    <row r="4" spans="2:10" s="1367" customFormat="1" ht="12.75" customHeight="1" x14ac:dyDescent="0.2">
      <c r="B4" s="2487" t="str">
        <f>'[2]Single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7"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2"/>
      <c r="D11" s="248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2"/>
      <c r="E29" s="2492"/>
      <c r="F29" s="2492"/>
      <c r="G29" s="2492"/>
      <c r="H29" s="2492"/>
      <c r="I29" s="249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8"/>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1553</v>
      </c>
      <c r="C44" s="1387"/>
      <c r="D44" s="1387"/>
      <c r="E44" s="2491"/>
      <c r="F44" s="2491"/>
      <c r="G44" s="2491"/>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Lisbon CCSD 90</v>
      </c>
      <c r="C1" s="2483"/>
      <c r="D1" s="2483"/>
      <c r="E1" s="2483"/>
      <c r="F1" s="2483"/>
      <c r="G1" s="2483"/>
      <c r="H1" s="2483"/>
      <c r="I1" s="2483"/>
      <c r="J1" s="2483"/>
      <c r="K1" s="2483"/>
      <c r="L1" s="1524"/>
      <c r="M1" s="1524"/>
    </row>
    <row r="2" spans="1:13" ht="12" customHeight="1" x14ac:dyDescent="0.2">
      <c r="B2" s="2485">
        <f>'Single Audit Cover'!E7</f>
        <v>24047090004</v>
      </c>
      <c r="C2" s="2485"/>
      <c r="D2" s="2485"/>
      <c r="E2" s="2485"/>
      <c r="F2" s="2485"/>
      <c r="G2" s="2485"/>
      <c r="H2" s="2485"/>
      <c r="I2" s="2485"/>
      <c r="J2" s="2485"/>
      <c r="K2" s="2485"/>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'[2]Single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9" t="str">
        <f>'Single Audit Cover'!A7</f>
        <v>Lisbon CCSD 90</v>
      </c>
      <c r="C1" s="2499"/>
      <c r="D1" s="2499"/>
      <c r="E1" s="2499"/>
      <c r="F1" s="2499"/>
      <c r="G1" s="2499"/>
      <c r="H1" s="2499"/>
      <c r="I1" s="2499"/>
      <c r="J1" s="2499"/>
      <c r="K1" s="2499"/>
      <c r="L1" s="1545"/>
    </row>
    <row r="2" spans="1:12" ht="12.75" customHeight="1" x14ac:dyDescent="0.2">
      <c r="B2" s="2500">
        <f>'Single Audit Cover'!E7</f>
        <v>24047090004</v>
      </c>
      <c r="C2" s="2500"/>
      <c r="D2" s="2500"/>
      <c r="E2" s="2500"/>
      <c r="F2" s="2500"/>
      <c r="G2" s="2500"/>
      <c r="H2" s="2500"/>
      <c r="I2" s="2500"/>
      <c r="J2" s="2500"/>
      <c r="K2" s="2500"/>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'[2]Single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1" t="s">
        <v>1610</v>
      </c>
      <c r="C6" s="2501"/>
      <c r="D6" s="2501"/>
      <c r="E6" s="2501"/>
      <c r="F6" s="2501"/>
      <c r="G6" s="2501"/>
      <c r="H6" s="2501"/>
      <c r="I6" s="2501"/>
      <c r="J6" s="2501"/>
      <c r="K6" s="250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2"/>
      <c r="E14" s="2502"/>
      <c r="F14" s="2502"/>
      <c r="H14" s="1433" t="s">
        <v>1604</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3"/>
      <c r="E16" s="2503"/>
      <c r="F16" s="2503"/>
      <c r="G16" s="2503"/>
      <c r="H16" s="2503"/>
      <c r="I16" s="2503"/>
      <c r="J16" s="2503"/>
      <c r="K16" s="2503"/>
      <c r="L16" s="1427"/>
    </row>
    <row r="17" spans="2:12" ht="13.5" customHeight="1" x14ac:dyDescent="0.2">
      <c r="B17" s="1434" t="s">
        <v>1602</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Lisbon CCSD 90</v>
      </c>
      <c r="C1" s="2483"/>
      <c r="D1" s="2483"/>
      <c r="E1" s="1557"/>
    </row>
    <row r="2" spans="2:5" s="1387" customFormat="1" ht="12.75" customHeight="1" x14ac:dyDescent="0.2">
      <c r="B2" s="2485">
        <f>'Single Audit Cover'!E7</f>
        <v>24047090004</v>
      </c>
      <c r="C2" s="2485"/>
      <c r="D2" s="2485"/>
      <c r="E2" s="1556"/>
    </row>
    <row r="3" spans="2:5" s="1346" customFormat="1" ht="12.75" customHeight="1" x14ac:dyDescent="0.2">
      <c r="B3" s="2478" t="s">
        <v>1620</v>
      </c>
      <c r="C3" s="2478"/>
      <c r="D3" s="2478"/>
      <c r="E3" s="1981"/>
    </row>
    <row r="4" spans="2:5" s="1387" customFormat="1" ht="12.75" customHeight="1" x14ac:dyDescent="0.2">
      <c r="B4" s="2505" t="str">
        <f>'[2]Single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Lisbon CCSD 90</v>
      </c>
      <c r="C1" s="2483"/>
      <c r="D1" s="2483"/>
      <c r="E1" s="2483"/>
      <c r="F1" s="1545"/>
      <c r="G1" s="1545"/>
      <c r="H1" s="1545"/>
      <c r="I1" s="1545"/>
      <c r="J1" s="1545"/>
      <c r="K1" s="1545"/>
      <c r="L1" s="1545"/>
    </row>
    <row r="2" spans="2:12" ht="13.5" customHeight="1" x14ac:dyDescent="0.2">
      <c r="B2" s="2485">
        <f>'Single Audit Cover'!E7</f>
        <v>24047090004</v>
      </c>
      <c r="C2" s="2485"/>
      <c r="D2" s="2485"/>
      <c r="E2" s="2485"/>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'[2]Single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24047090004</v>
      </c>
    </row>
    <row r="3" spans="1:2" x14ac:dyDescent="0.2">
      <c r="A3" t="s">
        <v>1132</v>
      </c>
      <c r="B3" s="1232" t="str">
        <f>COVER!A15</f>
        <v>KENDALL</v>
      </c>
    </row>
    <row r="4" spans="1:2" x14ac:dyDescent="0.2">
      <c r="A4" t="s">
        <v>1188</v>
      </c>
      <c r="B4" s="1232" t="str">
        <f>COVER!A17</f>
        <v>Lisbon CCSD 90</v>
      </c>
    </row>
    <row r="5" spans="1:2" x14ac:dyDescent="0.2">
      <c r="A5" t="s">
        <v>819</v>
      </c>
      <c r="B5" s="1232" t="str">
        <f>COVER!A38</f>
        <v>MICHAEL RUSTMAN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060-001507</v>
      </c>
    </row>
    <row r="16" spans="1:2" x14ac:dyDescent="0.2">
      <c r="A16" t="s">
        <v>501</v>
      </c>
      <c r="B16" s="1232" t="str">
        <f>COVER!T13</f>
        <v>GASSENSMITH &amp; ASSOCIATES, LTD</v>
      </c>
    </row>
    <row r="17" spans="1:2" x14ac:dyDescent="0.2">
      <c r="A17" t="s">
        <v>1052</v>
      </c>
      <c r="B17" s="1232" t="str">
        <f>COVER!T15</f>
        <v>JILL E GASSENSMITH</v>
      </c>
    </row>
    <row r="18" spans="1:2" x14ac:dyDescent="0.2">
      <c r="A18" t="s">
        <v>1370</v>
      </c>
      <c r="B18" s="1232" t="str">
        <f>COVER!T17</f>
        <v>323 SPRINGFIELD AVE</v>
      </c>
    </row>
    <row r="19" spans="1:2" x14ac:dyDescent="0.2">
      <c r="A19" t="s">
        <v>1054</v>
      </c>
      <c r="B19" s="1232" t="str">
        <f>COVER!T25</f>
        <v>jille@gassensmith.com</v>
      </c>
    </row>
    <row r="20" spans="1:2" x14ac:dyDescent="0.2">
      <c r="A20" t="s">
        <v>1055</v>
      </c>
      <c r="B20" s="1232" t="str">
        <f>COVER!T19</f>
        <v>JOLIET</v>
      </c>
    </row>
    <row r="21" spans="1:2" x14ac:dyDescent="0.2">
      <c r="A21" t="s">
        <v>569</v>
      </c>
      <c r="B21" s="1232" t="str">
        <f>COVER!X19</f>
        <v>IL</v>
      </c>
    </row>
    <row r="22" spans="1:2" x14ac:dyDescent="0.2">
      <c r="A22" t="s">
        <v>1056</v>
      </c>
      <c r="B22" s="1232">
        <f>COVER!Z19</f>
        <v>60435</v>
      </c>
    </row>
    <row r="23" spans="1:2" x14ac:dyDescent="0.2">
      <c r="A23" t="s">
        <v>1372</v>
      </c>
      <c r="B23" s="1232" t="str">
        <f>COVER!T21</f>
        <v>815-744-6200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33239</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158279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158279</v>
      </c>
      <c r="D92" s="14" t="str">
        <f t="shared" si="0"/>
        <v>Error?</v>
      </c>
    </row>
    <row r="93" spans="1:4" x14ac:dyDescent="0.2">
      <c r="A93" s="55">
        <v>32</v>
      </c>
      <c r="B93" s="1232">
        <f>'Assets-Liab 5-6'!C41</f>
        <v>158279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432251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432251</v>
      </c>
      <c r="D123" s="14" t="str">
        <f t="shared" si="0"/>
        <v>Error?</v>
      </c>
    </row>
    <row r="124" spans="1:4" x14ac:dyDescent="0.2">
      <c r="A124" s="55">
        <v>63</v>
      </c>
      <c r="B124" s="1232">
        <f>'Assets-Liab 5-6'!D41</f>
        <v>432251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36307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36307</v>
      </c>
      <c r="D140" s="14" t="str">
        <f t="shared" si="1"/>
        <v>Error?</v>
      </c>
    </row>
    <row r="141" spans="1:4" x14ac:dyDescent="0.2">
      <c r="A141" s="55">
        <v>80</v>
      </c>
      <c r="B141" s="1232">
        <f>'Assets-Liab 5-6'!E41</f>
        <v>36307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37188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37188</v>
      </c>
      <c r="D170" s="14" t="str">
        <f t="shared" si="1"/>
        <v>Error?</v>
      </c>
    </row>
    <row r="171" spans="1:4" x14ac:dyDescent="0.2">
      <c r="A171" s="55">
        <v>110</v>
      </c>
      <c r="B171" s="1232">
        <f>'Assets-Liab 5-6'!F41</f>
        <v>37188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61921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61921</v>
      </c>
      <c r="D189" s="14" t="str">
        <f t="shared" si="1"/>
        <v>Error?</v>
      </c>
    </row>
    <row r="190" spans="1:4" x14ac:dyDescent="0.2">
      <c r="A190" s="55">
        <v>129</v>
      </c>
      <c r="B190" s="1232">
        <f>'Assets-Liab 5-6'!G41</f>
        <v>61921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3000</v>
      </c>
      <c r="D273" s="14" t="str">
        <f t="shared" si="3"/>
        <v>Error?</v>
      </c>
    </row>
    <row r="274" spans="1:4" x14ac:dyDescent="0.2">
      <c r="A274" s="55">
        <v>213</v>
      </c>
      <c r="B274" s="1232">
        <f>'Assets-Liab 5-6'!M17</f>
        <v>1462975</v>
      </c>
      <c r="D274" s="14" t="str">
        <f t="shared" si="3"/>
        <v>Error?</v>
      </c>
    </row>
    <row r="275" spans="1:4" x14ac:dyDescent="0.2">
      <c r="A275" s="55">
        <v>214</v>
      </c>
      <c r="B275" s="1232">
        <f>'Assets-Liab 5-6'!M18</f>
        <v>151607</v>
      </c>
      <c r="D275" s="14" t="str">
        <f t="shared" si="3"/>
        <v>Error?</v>
      </c>
    </row>
    <row r="276" spans="1:4" x14ac:dyDescent="0.2">
      <c r="A276" s="55">
        <v>215</v>
      </c>
      <c r="B276" s="1232">
        <f>'Assets-Liab 5-6'!M19</f>
        <v>278055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1895637</v>
      </c>
      <c r="C279" s="14" t="s">
        <v>672</v>
      </c>
      <c r="D279" s="14" t="str">
        <f t="shared" si="3"/>
        <v>Error?</v>
      </c>
    </row>
    <row r="280" spans="1:4" x14ac:dyDescent="0.2">
      <c r="A280" s="55">
        <v>219</v>
      </c>
      <c r="B280" s="1232">
        <f>'Assets-Liab 5-6'!M40</f>
        <v>1895637</v>
      </c>
      <c r="D280" s="14" t="str">
        <f t="shared" si="3"/>
        <v>Error?</v>
      </c>
    </row>
    <row r="281" spans="1:4" x14ac:dyDescent="0.2">
      <c r="A281" s="55">
        <v>220</v>
      </c>
      <c r="B281" s="1232">
        <f>'Assets-Liab 5-6'!M41</f>
        <v>1895637</v>
      </c>
      <c r="C281" s="14" t="s">
        <v>672</v>
      </c>
      <c r="D281" s="14" t="str">
        <f t="shared" si="3"/>
        <v>Error?</v>
      </c>
    </row>
    <row r="282" spans="1:4" x14ac:dyDescent="0.2">
      <c r="A282" s="55">
        <v>221</v>
      </c>
      <c r="B282" s="1232">
        <f>'Assets-Liab 5-6'!N21</f>
        <v>36307</v>
      </c>
      <c r="D282" s="14" t="str">
        <f t="shared" si="3"/>
        <v>Error?</v>
      </c>
    </row>
    <row r="283" spans="1:4" x14ac:dyDescent="0.2">
      <c r="A283" s="55">
        <v>222</v>
      </c>
      <c r="B283" s="1232">
        <f>'Assets-Liab 5-6'!N22</f>
        <v>148693</v>
      </c>
      <c r="D283" s="14" t="str">
        <f t="shared" si="3"/>
        <v>Error?</v>
      </c>
    </row>
    <row r="284" spans="1:4" x14ac:dyDescent="0.2">
      <c r="A284" s="55">
        <v>223</v>
      </c>
      <c r="B284" s="1232">
        <f>'Assets-Liab 5-6'!N23</f>
        <v>185000</v>
      </c>
      <c r="C284" s="14" t="s">
        <v>672</v>
      </c>
      <c r="D284" s="14" t="str">
        <f t="shared" si="3"/>
        <v>Error?</v>
      </c>
    </row>
    <row r="285" spans="1:4" x14ac:dyDescent="0.2">
      <c r="A285" s="55">
        <v>224</v>
      </c>
      <c r="B285" s="1232">
        <f>'Assets-Liab 5-6'!N36</f>
        <v>185000</v>
      </c>
      <c r="D285" s="14" t="str">
        <f t="shared" si="3"/>
        <v>Error?</v>
      </c>
    </row>
    <row r="286" spans="1:4" x14ac:dyDescent="0.2">
      <c r="A286" s="83">
        <v>225</v>
      </c>
      <c r="D286" s="14" t="str">
        <f t="shared" si="3"/>
        <v>OK</v>
      </c>
    </row>
    <row r="287" spans="1:4" x14ac:dyDescent="0.2">
      <c r="A287" s="55">
        <v>226</v>
      </c>
      <c r="B287" s="1232">
        <f>'Assets-Liab 5-6'!N37</f>
        <v>185000</v>
      </c>
      <c r="C287" s="14" t="s">
        <v>672</v>
      </c>
      <c r="D287" s="14" t="str">
        <f t="shared" si="3"/>
        <v>Error?</v>
      </c>
    </row>
    <row r="288" spans="1:4" x14ac:dyDescent="0.2">
      <c r="A288" s="55">
        <v>227</v>
      </c>
      <c r="B288" s="1232">
        <f>'Assets-Liab 5-6'!N41</f>
        <v>185000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457921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5638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484693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383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383</v>
      </c>
      <c r="C727" s="14" t="s">
        <v>672</v>
      </c>
      <c r="D727" s="14" t="str">
        <f t="shared" si="10"/>
        <v>Error?</v>
      </c>
    </row>
    <row r="728" spans="1:4" x14ac:dyDescent="0.2">
      <c r="A728" s="55">
        <v>667</v>
      </c>
      <c r="B728" s="1232">
        <f>'Expenditures 15-22'!C44</f>
        <v>548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548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69959</v>
      </c>
      <c r="D733" s="14" t="str">
        <f t="shared" si="10"/>
        <v>Error?</v>
      </c>
    </row>
    <row r="734" spans="1:4" x14ac:dyDescent="0.2">
      <c r="A734" s="55">
        <v>673</v>
      </c>
      <c r="B734" s="1232">
        <f>'Expenditures 15-22'!C53</f>
        <v>69959</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35294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29425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64719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135609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620302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15455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15723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1164</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1164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27999</v>
      </c>
      <c r="D791" s="14" t="str">
        <f t="shared" si="11"/>
        <v>Error?</v>
      </c>
    </row>
    <row r="792" spans="1:4" x14ac:dyDescent="0.2">
      <c r="A792" s="55">
        <v>731</v>
      </c>
      <c r="B792" s="1232">
        <f>'Expenditures 15-22'!D53</f>
        <v>27999</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29163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44886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3626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2490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6116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3478</v>
      </c>
      <c r="D844" s="14" t="str">
        <f t="shared" si="12"/>
        <v>Error?</v>
      </c>
    </row>
    <row r="845" spans="1:4" x14ac:dyDescent="0.2">
      <c r="A845" s="55">
        <v>784</v>
      </c>
      <c r="B845" s="1232">
        <f>'Expenditures 15-22'!E45</f>
        <v>2300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5778</v>
      </c>
      <c r="C847" s="14" t="s">
        <v>672</v>
      </c>
      <c r="D847" s="14" t="str">
        <f t="shared" si="12"/>
        <v>Error?</v>
      </c>
    </row>
    <row r="848" spans="1:4" x14ac:dyDescent="0.2">
      <c r="A848" s="55">
        <v>787</v>
      </c>
      <c r="B848" s="1232">
        <f>'Expenditures 15-22'!E49</f>
        <v>8932</v>
      </c>
      <c r="D848" s="14" t="str">
        <f t="shared" si="12"/>
        <v>Error?</v>
      </c>
    </row>
    <row r="849" spans="1:4" x14ac:dyDescent="0.2">
      <c r="A849" s="55">
        <v>788</v>
      </c>
      <c r="B849" s="1232">
        <f>'Expenditures 15-22'!E50</f>
        <v>315</v>
      </c>
      <c r="D849" s="14" t="str">
        <f t="shared" si="12"/>
        <v>Error?</v>
      </c>
    </row>
    <row r="850" spans="1:4" x14ac:dyDescent="0.2">
      <c r="A850" s="55">
        <v>789</v>
      </c>
      <c r="B850" s="1232">
        <f>'Expenditures 15-22'!E53</f>
        <v>9247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72</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705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777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15802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66585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34537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6987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41524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94</v>
      </c>
      <c r="C901" s="14" t="s">
        <v>672</v>
      </c>
      <c r="D901" s="14" t="str">
        <f t="shared" si="13"/>
        <v>Error?</v>
      </c>
    </row>
    <row r="902" spans="1:4" x14ac:dyDescent="0.2">
      <c r="A902" s="55">
        <v>841</v>
      </c>
      <c r="B902" s="1232">
        <f>'Expenditures 15-22'!F44</f>
        <v>13</v>
      </c>
      <c r="D902" s="14" t="str">
        <f t="shared" si="13"/>
        <v>Error?</v>
      </c>
    </row>
    <row r="903" spans="1:4" x14ac:dyDescent="0.2">
      <c r="A903" s="55">
        <v>842</v>
      </c>
      <c r="B903" s="1232">
        <f>'Expenditures 15-22'!F45</f>
        <v>952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965</v>
      </c>
      <c r="C905" s="14" t="s">
        <v>672</v>
      </c>
      <c r="D905" s="14" t="str">
        <f t="shared" si="13"/>
        <v>Error?</v>
      </c>
    </row>
    <row r="906" spans="1:4" x14ac:dyDescent="0.2">
      <c r="A906" s="55">
        <v>845</v>
      </c>
      <c r="B906" s="1232">
        <f>'Expenditures 15-22'!F49</f>
        <v>2942</v>
      </c>
      <c r="D906" s="14" t="str">
        <f t="shared" si="13"/>
        <v>Error?</v>
      </c>
    </row>
    <row r="907" spans="1:4" x14ac:dyDescent="0.2">
      <c r="A907" s="55">
        <v>846</v>
      </c>
      <c r="B907" s="1232">
        <f>'Expenditures 15-22'!F50</f>
        <v>973</v>
      </c>
      <c r="D907" s="14" t="str">
        <f t="shared" si="13"/>
        <v>Error?</v>
      </c>
    </row>
    <row r="908" spans="1:4" x14ac:dyDescent="0.2">
      <c r="A908" s="55">
        <v>847</v>
      </c>
      <c r="B908" s="1232">
        <f>'Expenditures 15-22'!F53</f>
        <v>3915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8210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26861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35071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40045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81569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3085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3085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1283</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1283</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1109</v>
      </c>
      <c r="D1023" s="14" t="str">
        <f t="shared" ref="D1023:D1086" si="15">IF(ISBLANK(B1023),"OK",IF(A1023-B1023=0,"OK","Error?"))</f>
        <v>Error?</v>
      </c>
    </row>
    <row r="1024" spans="1:4" x14ac:dyDescent="0.2">
      <c r="A1024" s="55">
        <v>963</v>
      </c>
      <c r="B1024" s="1232">
        <f>'Expenditures 15-22'!H53</f>
        <v>1109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2392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5477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514195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18200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553797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477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477</v>
      </c>
      <c r="C1115" s="14" t="s">
        <v>672</v>
      </c>
      <c r="D1115" s="14" t="str">
        <f t="shared" si="16"/>
        <v>Error?</v>
      </c>
    </row>
    <row r="1116" spans="1:4" x14ac:dyDescent="0.2">
      <c r="A1116" s="55">
        <v>1055</v>
      </c>
      <c r="B1116" s="1232">
        <f>'Expenditures 15-22'!K44</f>
        <v>5203</v>
      </c>
      <c r="C1116" s="14" t="s">
        <v>672</v>
      </c>
      <c r="D1116" s="14" t="str">
        <f t="shared" si="16"/>
        <v>Error?</v>
      </c>
    </row>
    <row r="1117" spans="1:4" x14ac:dyDescent="0.2">
      <c r="A1117" s="55">
        <v>1056</v>
      </c>
      <c r="B1117" s="1232">
        <f>'Expenditures 15-22'!K45</f>
        <v>4535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9738</v>
      </c>
      <c r="C1119" s="14" t="s">
        <v>672</v>
      </c>
      <c r="D1119" s="14" t="str">
        <f t="shared" si="16"/>
        <v>Error?</v>
      </c>
    </row>
    <row r="1120" spans="1:4" x14ac:dyDescent="0.2">
      <c r="A1120" s="55">
        <v>1059</v>
      </c>
      <c r="B1120" s="1232">
        <f>'Expenditures 15-22'!K49</f>
        <v>11874</v>
      </c>
      <c r="C1120" s="14" t="s">
        <v>672</v>
      </c>
      <c r="D1120" s="14" t="str">
        <f t="shared" si="16"/>
        <v>Error?</v>
      </c>
    </row>
    <row r="1121" spans="1:4" x14ac:dyDescent="0.2">
      <c r="A1121" s="55">
        <v>1060</v>
      </c>
      <c r="B1121" s="1232">
        <f>'Expenditures 15-22'!K50</f>
        <v>100355</v>
      </c>
      <c r="C1121" s="14" t="s">
        <v>672</v>
      </c>
      <c r="D1121" s="14" t="str">
        <f t="shared" si="16"/>
        <v>Error?</v>
      </c>
    </row>
    <row r="1122" spans="1:4" x14ac:dyDescent="0.2">
      <c r="A1122" s="55">
        <v>1061</v>
      </c>
      <c r="B1122" s="1232">
        <f>'Expenditures 15-22'!K53</f>
        <v>112229</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44210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56991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101201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223645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44667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822109</v>
      </c>
      <c r="C1152" s="14" t="s">
        <v>672</v>
      </c>
      <c r="D1152" s="14" t="str">
        <f t="shared" si="17"/>
        <v>Error?</v>
      </c>
    </row>
    <row r="1153" spans="1:4" x14ac:dyDescent="0.2">
      <c r="A1153" s="55">
        <v>1092</v>
      </c>
      <c r="B1153" s="1232">
        <f>'Expenditures 15-22'!K115</f>
        <v>-69311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36975</v>
      </c>
      <c r="D1221" s="14" t="str">
        <f t="shared" si="18"/>
        <v>Error?</v>
      </c>
    </row>
    <row r="1222" spans="1:4" x14ac:dyDescent="0.2">
      <c r="A1222" s="83">
        <v>1161</v>
      </c>
      <c r="D1222" s="14" t="str">
        <f t="shared" si="18"/>
        <v>OK</v>
      </c>
    </row>
    <row r="1223" spans="1:4" x14ac:dyDescent="0.2">
      <c r="A1223" s="55">
        <v>1162</v>
      </c>
      <c r="B1223" s="1232">
        <f>'Expenditures 15-22'!C127</f>
        <v>36975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36975</v>
      </c>
      <c r="C1225" s="14" t="s">
        <v>672</v>
      </c>
      <c r="D1225" s="14" t="str">
        <f t="shared" si="18"/>
        <v>Error?</v>
      </c>
    </row>
    <row r="1226" spans="1:4" x14ac:dyDescent="0.2">
      <c r="A1226" s="55">
        <v>1165</v>
      </c>
      <c r="B1226" s="1232">
        <f>'Expenditures 15-22'!C150</f>
        <v>36975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13223</v>
      </c>
      <c r="D1237" s="14" t="str">
        <f t="shared" si="18"/>
        <v>Error?</v>
      </c>
    </row>
    <row r="1238" spans="1:4" x14ac:dyDescent="0.2">
      <c r="A1238" s="83">
        <v>1177</v>
      </c>
      <c r="D1238" s="14" t="str">
        <f t="shared" si="18"/>
        <v>OK</v>
      </c>
    </row>
    <row r="1239" spans="1:4" x14ac:dyDescent="0.2">
      <c r="A1239" s="55">
        <v>1178</v>
      </c>
      <c r="B1239" s="1232">
        <f>'Expenditures 15-22'!E127</f>
        <v>13223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13223</v>
      </c>
      <c r="C1241" s="14" t="s">
        <v>672</v>
      </c>
      <c r="D1241" s="14" t="str">
        <f t="shared" si="18"/>
        <v>Error?</v>
      </c>
    </row>
    <row r="1242" spans="1:4" x14ac:dyDescent="0.2">
      <c r="A1242" s="55">
        <v>1181</v>
      </c>
      <c r="B1242" s="1232">
        <f>'Expenditures 15-22'!E150</f>
        <v>13223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33173</v>
      </c>
      <c r="D1245" s="14" t="str">
        <f t="shared" si="18"/>
        <v>Error?</v>
      </c>
    </row>
    <row r="1246" spans="1:4" x14ac:dyDescent="0.2">
      <c r="A1246" s="83">
        <v>1185</v>
      </c>
      <c r="D1246" s="14" t="str">
        <f t="shared" si="18"/>
        <v>OK</v>
      </c>
    </row>
    <row r="1247" spans="1:4" x14ac:dyDescent="0.2">
      <c r="A1247" s="55">
        <v>1186</v>
      </c>
      <c r="B1247" s="1232">
        <f>'Expenditures 15-22'!F127</f>
        <v>33173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33173</v>
      </c>
      <c r="C1249" s="14" t="s">
        <v>672</v>
      </c>
      <c r="D1249" s="14" t="str">
        <f t="shared" si="18"/>
        <v>Error?</v>
      </c>
    </row>
    <row r="1250" spans="1:4" x14ac:dyDescent="0.2">
      <c r="A1250" s="55">
        <v>1189</v>
      </c>
      <c r="B1250" s="1232">
        <f>'Expenditures 15-22'!F150</f>
        <v>33173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8655</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8655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8655</v>
      </c>
      <c r="C1258" s="14" t="s">
        <v>672</v>
      </c>
      <c r="D1258" s="14" t="str">
        <f t="shared" si="18"/>
        <v>Error?</v>
      </c>
    </row>
    <row r="1259" spans="1:4" x14ac:dyDescent="0.2">
      <c r="A1259" s="55">
        <v>1198</v>
      </c>
      <c r="B1259" s="1232">
        <f>'Expenditures 15-22'!G150</f>
        <v>8655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8655</v>
      </c>
      <c r="C1275" s="14" t="s">
        <v>672</v>
      </c>
      <c r="D1275" s="14" t="str">
        <f t="shared" si="18"/>
        <v>Error?</v>
      </c>
    </row>
    <row r="1276" spans="1:4" x14ac:dyDescent="0.2">
      <c r="A1276" s="55">
        <v>1215</v>
      </c>
      <c r="B1276" s="1232">
        <f>'Expenditures 15-22'!K124</f>
        <v>85371</v>
      </c>
      <c r="C1276" s="14" t="s">
        <v>672</v>
      </c>
      <c r="D1276" s="14" t="str">
        <f t="shared" si="18"/>
        <v>Error?</v>
      </c>
    </row>
    <row r="1277" spans="1:4" x14ac:dyDescent="0.2">
      <c r="A1277" s="55">
        <v>1216</v>
      </c>
      <c r="B1277" s="1232">
        <f>'Expenditures 15-22'!K126</f>
        <v>633</v>
      </c>
      <c r="C1277" s="14" t="s">
        <v>672</v>
      </c>
      <c r="D1277" s="14" t="str">
        <f t="shared" si="18"/>
        <v>Error?</v>
      </c>
    </row>
    <row r="1278" spans="1:4" x14ac:dyDescent="0.2">
      <c r="A1278" s="83">
        <v>1217</v>
      </c>
      <c r="D1278" s="14" t="str">
        <f t="shared" si="18"/>
        <v>OK</v>
      </c>
    </row>
    <row r="1279" spans="1:4" x14ac:dyDescent="0.2">
      <c r="A1279" s="55">
        <v>1218</v>
      </c>
      <c r="B1279" s="1232">
        <f>'Expenditures 15-22'!K127</f>
        <v>94659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94659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94659</v>
      </c>
      <c r="C1288" s="14" t="s">
        <v>672</v>
      </c>
      <c r="D1288" s="14" t="str">
        <f t="shared" si="19"/>
        <v>Error?</v>
      </c>
    </row>
    <row r="1289" spans="1:4" x14ac:dyDescent="0.2">
      <c r="A1289" s="55">
        <v>1228</v>
      </c>
      <c r="B1289" s="1232">
        <f>'Expenditures 15-22'!K151</f>
        <v>39456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7300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67800</v>
      </c>
      <c r="C1317" s="14" t="s">
        <v>672</v>
      </c>
      <c r="D1317" s="14" t="str">
        <f t="shared" si="19"/>
        <v>Error?</v>
      </c>
    </row>
    <row r="1318" spans="1:4" x14ac:dyDescent="0.2">
      <c r="A1318" s="55">
        <v>1257</v>
      </c>
      <c r="B1318" s="1232">
        <f>'Expenditures 15-22'!H168</f>
        <v>67800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7300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67800</v>
      </c>
      <c r="C1331" s="14" t="s">
        <v>672</v>
      </c>
      <c r="D1331" s="14" t="str">
        <f t="shared" si="19"/>
        <v>Error?</v>
      </c>
    </row>
    <row r="1332" spans="1:4" x14ac:dyDescent="0.2">
      <c r="A1332" s="55">
        <v>1271</v>
      </c>
      <c r="B1332" s="1232">
        <f>'Expenditures 15-22'!K168</f>
        <v>67800</v>
      </c>
      <c r="C1332" s="14" t="s">
        <v>672</v>
      </c>
      <c r="D1332" s="14" t="str">
        <f t="shared" si="19"/>
        <v>Error?</v>
      </c>
    </row>
    <row r="1333" spans="1:4" x14ac:dyDescent="0.2">
      <c r="A1333" s="55">
        <v>1272</v>
      </c>
      <c r="B1333" s="1232">
        <f>'Expenditures 15-22'!K169</f>
        <v>-2623</v>
      </c>
      <c r="C1333" s="14" t="s">
        <v>672</v>
      </c>
      <c r="D1333" s="14" t="str">
        <f t="shared" si="19"/>
        <v>Error?</v>
      </c>
    </row>
    <row r="1334" spans="1:4" x14ac:dyDescent="0.2">
      <c r="A1334" s="83">
        <v>1273</v>
      </c>
      <c r="D1334" s="14" t="str">
        <f t="shared" si="19"/>
        <v>OK</v>
      </c>
    </row>
    <row r="1335" spans="1:4" x14ac:dyDescent="0.2">
      <c r="A1335" s="55">
        <v>1274</v>
      </c>
      <c r="B1335" s="1232">
        <f>'Expenditures 15-22'!C176</f>
        <v>8658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8658</v>
      </c>
      <c r="C1339" s="14" t="s">
        <v>672</v>
      </c>
      <c r="D1339" s="14" t="str">
        <f t="shared" si="19"/>
        <v>Error?</v>
      </c>
    </row>
    <row r="1340" spans="1:4" x14ac:dyDescent="0.2">
      <c r="A1340" s="55">
        <v>1279</v>
      </c>
      <c r="B1340" s="1232">
        <f>'Expenditures 15-22'!C204</f>
        <v>8658</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84543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84543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84543</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93201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93201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93201</v>
      </c>
      <c r="C1388" s="14" t="s">
        <v>672</v>
      </c>
      <c r="D1388" s="14" t="str">
        <f t="shared" si="20"/>
        <v>Error?</v>
      </c>
    </row>
    <row r="1389" spans="1:4" x14ac:dyDescent="0.2">
      <c r="A1389" s="55">
        <v>1328</v>
      </c>
      <c r="B1389" s="1232">
        <f>'Expenditures 15-22'!K205</f>
        <v>-13311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285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6352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991</v>
      </c>
      <c r="D1423" s="14" t="str">
        <f t="shared" si="21"/>
        <v>Error?</v>
      </c>
    </row>
    <row r="1424" spans="1:4" x14ac:dyDescent="0.2">
      <c r="A1424" s="55">
        <v>1363</v>
      </c>
      <c r="B1424" s="1232">
        <f>'Expenditures 15-22'!D251</f>
        <v>991</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5415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5306</v>
      </c>
      <c r="D1431" s="14" t="str">
        <f t="shared" si="21"/>
        <v>Error?</v>
      </c>
    </row>
    <row r="1432" spans="1:4" x14ac:dyDescent="0.2">
      <c r="A1432" s="55">
        <v>1371</v>
      </c>
      <c r="B1432" s="1232">
        <f>'Expenditures 15-22'!D261</f>
        <v>463</v>
      </c>
      <c r="D1432" s="14" t="str">
        <f t="shared" si="21"/>
        <v>Error?</v>
      </c>
    </row>
    <row r="1433" spans="1:4" x14ac:dyDescent="0.2">
      <c r="A1433" s="55">
        <v>1372</v>
      </c>
      <c r="B1433" s="1232">
        <f>'Expenditures 15-22'!D262</f>
        <v>4208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15392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16383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22735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285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6352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991</v>
      </c>
      <c r="C1487" s="14" t="s">
        <v>672</v>
      </c>
      <c r="D1487" s="14" t="str">
        <f t="shared" si="22"/>
        <v>Error?</v>
      </c>
    </row>
    <row r="1488" spans="1:4" x14ac:dyDescent="0.2">
      <c r="A1488" s="55">
        <v>1427</v>
      </c>
      <c r="B1488" s="1232">
        <f>'Expenditures 15-22'!K251</f>
        <v>991</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5415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5306</v>
      </c>
      <c r="C1495" s="14" t="s">
        <v>672</v>
      </c>
      <c r="D1495" s="14" t="str">
        <f t="shared" si="22"/>
        <v>Error?</v>
      </c>
    </row>
    <row r="1496" spans="1:4" x14ac:dyDescent="0.2">
      <c r="A1496" s="55">
        <v>1435</v>
      </c>
      <c r="B1496" s="1232">
        <f>'Expenditures 15-22'!K261</f>
        <v>463</v>
      </c>
      <c r="C1496" s="14" t="s">
        <v>672</v>
      </c>
      <c r="D1496" s="14" t="str">
        <f t="shared" si="22"/>
        <v>Error?</v>
      </c>
    </row>
    <row r="1497" spans="1:4" x14ac:dyDescent="0.2">
      <c r="A1497" s="55">
        <v>1436</v>
      </c>
      <c r="B1497" s="1232">
        <f>'Expenditures 15-22'!K262</f>
        <v>4208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15392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16383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22735</v>
      </c>
      <c r="C1517" s="14" t="s">
        <v>672</v>
      </c>
      <c r="D1517" s="14" t="str">
        <f t="shared" si="22"/>
        <v>Error?</v>
      </c>
    </row>
    <row r="1518" spans="1:4" x14ac:dyDescent="0.2">
      <c r="A1518" s="55">
        <v>1457</v>
      </c>
      <c r="B1518" s="1232">
        <f>'Expenditures 15-22'!K289</f>
        <v>856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227590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158279</v>
      </c>
      <c r="C1630" s="14" t="s">
        <v>672</v>
      </c>
      <c r="D1630" s="14" t="str">
        <f t="shared" si="24"/>
        <v>Error?</v>
      </c>
    </row>
    <row r="1631" spans="1:4" x14ac:dyDescent="0.2">
      <c r="A1631" s="55">
        <v>1570</v>
      </c>
      <c r="B1631" s="1232">
        <f>'Acct Summary 7-8'!D79</f>
        <v>392795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432251</v>
      </c>
      <c r="C1644" s="14" t="s">
        <v>672</v>
      </c>
      <c r="D1644" s="14" t="str">
        <f t="shared" si="24"/>
        <v>Error?</v>
      </c>
    </row>
    <row r="1645" spans="1:4" x14ac:dyDescent="0.2">
      <c r="A1645" s="55">
        <v>1584</v>
      </c>
      <c r="B1645" s="1232">
        <f>'Acct Summary 7-8'!E79</f>
        <v>38930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36307</v>
      </c>
      <c r="C1658" s="14" t="s">
        <v>672</v>
      </c>
      <c r="D1658" s="14" t="str">
        <f t="shared" si="24"/>
        <v>Error?</v>
      </c>
    </row>
    <row r="1659" spans="1:4" x14ac:dyDescent="0.2">
      <c r="A1659" s="55">
        <v>1598</v>
      </c>
      <c r="B1659" s="1232">
        <f>'Acct Summary 7-8'!F79</f>
        <v>50499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37188</v>
      </c>
      <c r="C1672" s="14" t="s">
        <v>672</v>
      </c>
      <c r="D1672" s="14" t="str">
        <f t="shared" si="25"/>
        <v>Error?</v>
      </c>
    </row>
    <row r="1673" spans="1:4" x14ac:dyDescent="0.2">
      <c r="A1673" s="55">
        <v>1612</v>
      </c>
      <c r="B1673" s="1232">
        <f>'Acct Summary 7-8'!G79</f>
        <v>61065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61921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533822</v>
      </c>
      <c r="C1744" s="14" t="s">
        <v>672</v>
      </c>
      <c r="D1744" s="14" t="str">
        <f t="shared" si="26"/>
        <v>Error?</v>
      </c>
    </row>
    <row r="1745" spans="1:5" x14ac:dyDescent="0.2">
      <c r="A1745" s="55">
        <v>1684</v>
      </c>
      <c r="B1745" s="1232">
        <f>'Tax Sched 24'!B5</f>
        <v>112383</v>
      </c>
      <c r="C1745" s="14" t="s">
        <v>672</v>
      </c>
      <c r="D1745" s="14" t="str">
        <f t="shared" si="26"/>
        <v>Error?</v>
      </c>
    </row>
    <row r="1746" spans="1:5" x14ac:dyDescent="0.2">
      <c r="A1746" s="55">
        <v>1685</v>
      </c>
      <c r="B1746" s="1232">
        <f>'Tax Sched 24'!B6</f>
        <v>65161</v>
      </c>
      <c r="C1746" s="14" t="s">
        <v>672</v>
      </c>
      <c r="D1746" s="14" t="str">
        <f t="shared" si="26"/>
        <v>Error?</v>
      </c>
    </row>
    <row r="1747" spans="1:5" x14ac:dyDescent="0.2">
      <c r="A1747" s="55">
        <v>1686</v>
      </c>
      <c r="B1747" s="1232">
        <f>'Tax Sched 24'!B7</f>
        <v>33715</v>
      </c>
      <c r="C1747" s="14" t="s">
        <v>672</v>
      </c>
      <c r="D1747" s="14" t="str">
        <f t="shared" si="26"/>
        <v>Error?</v>
      </c>
    </row>
    <row r="1748" spans="1:5" x14ac:dyDescent="0.2">
      <c r="A1748" s="55">
        <v>1687</v>
      </c>
      <c r="B1748" s="1232">
        <f>'Tax Sched 24'!B8</f>
        <v>12360</v>
      </c>
      <c r="C1748" s="14" t="s">
        <v>672</v>
      </c>
      <c r="D1748" s="14" t="str">
        <f t="shared" si="26"/>
        <v>Error?</v>
      </c>
    </row>
    <row r="1749" spans="1:5" x14ac:dyDescent="0.2">
      <c r="A1749" s="55">
        <v>1688</v>
      </c>
      <c r="B1749" s="1232">
        <f>'Tax Sched 24'!B10</f>
        <v>14048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29766</v>
      </c>
      <c r="C1752" s="14" t="s">
        <v>672</v>
      </c>
      <c r="D1752" s="14" t="str">
        <f t="shared" si="26"/>
        <v>Error?</v>
      </c>
    </row>
    <row r="1753" spans="1:5" x14ac:dyDescent="0.2">
      <c r="A1753" s="55">
        <v>1692</v>
      </c>
      <c r="B1753" s="1232">
        <f>'Tax Sched 24'!B12</f>
        <v>14049</v>
      </c>
      <c r="C1753" s="14" t="s">
        <v>672</v>
      </c>
      <c r="D1753" s="14" t="str">
        <f t="shared" si="26"/>
        <v>Error?</v>
      </c>
    </row>
    <row r="1754" spans="1:5" x14ac:dyDescent="0.2">
      <c r="A1754" s="55">
        <v>1693</v>
      </c>
      <c r="B1754" s="1232">
        <f>'Tax Sched 24'!B14</f>
        <v>5619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832114</v>
      </c>
      <c r="C1759" s="14" t="s">
        <v>672</v>
      </c>
      <c r="D1759" s="14" t="str">
        <f t="shared" si="26"/>
        <v>Error?</v>
      </c>
    </row>
    <row r="1760" spans="1:5" x14ac:dyDescent="0.2">
      <c r="A1760" s="55">
        <v>1699</v>
      </c>
      <c r="B1760" s="1232">
        <f>'Tax Sched 24'!D4</f>
        <v>242004</v>
      </c>
      <c r="C1760" s="14" t="s">
        <v>672</v>
      </c>
      <c r="D1760" s="14" t="str">
        <f t="shared" si="26"/>
        <v>Error?</v>
      </c>
    </row>
    <row r="1761" spans="1:5" x14ac:dyDescent="0.2">
      <c r="A1761" s="55">
        <v>1700</v>
      </c>
      <c r="B1761" s="1232">
        <f>'Tax Sched 24'!D5</f>
        <v>50948</v>
      </c>
      <c r="C1761" s="14" t="s">
        <v>672</v>
      </c>
      <c r="D1761" s="14" t="str">
        <f t="shared" si="26"/>
        <v>Error?</v>
      </c>
    </row>
    <row r="1762" spans="1:5" s="80" customFormat="1" x14ac:dyDescent="0.2">
      <c r="A1762" s="55">
        <v>1701</v>
      </c>
      <c r="B1762" s="1232">
        <f>'Tax Sched 24'!D6</f>
        <v>30453</v>
      </c>
      <c r="C1762" s="14" t="s">
        <v>672</v>
      </c>
      <c r="D1762" s="14" t="str">
        <f t="shared" si="26"/>
        <v>Error?</v>
      </c>
      <c r="E1762" s="81"/>
    </row>
    <row r="1763" spans="1:5" x14ac:dyDescent="0.2">
      <c r="A1763" s="55">
        <v>1702</v>
      </c>
      <c r="B1763" s="1232">
        <f>'Tax Sched 24'!D7</f>
        <v>15284</v>
      </c>
      <c r="C1763" s="14" t="s">
        <v>672</v>
      </c>
      <c r="D1763" s="14" t="str">
        <f t="shared" si="26"/>
        <v>Error?</v>
      </c>
    </row>
    <row r="1764" spans="1:5" x14ac:dyDescent="0.2">
      <c r="A1764" s="55">
        <v>1703</v>
      </c>
      <c r="B1764" s="1232">
        <f>'Tax Sched 24'!D8</f>
        <v>7331</v>
      </c>
      <c r="C1764" s="14" t="s">
        <v>672</v>
      </c>
      <c r="D1764" s="14" t="str">
        <f t="shared" si="26"/>
        <v>Error?</v>
      </c>
    </row>
    <row r="1765" spans="1:5" x14ac:dyDescent="0.2">
      <c r="A1765" s="55">
        <v>1704</v>
      </c>
      <c r="B1765" s="1232">
        <f>'Tax Sched 24'!D10</f>
        <v>6369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16901</v>
      </c>
      <c r="C1768" s="14" t="s">
        <v>672</v>
      </c>
      <c r="D1768" s="14" t="str">
        <f t="shared" si="26"/>
        <v>Error?</v>
      </c>
    </row>
    <row r="1769" spans="1:5" x14ac:dyDescent="0.2">
      <c r="A1769" s="55">
        <v>1708</v>
      </c>
      <c r="B1769" s="1232">
        <f>'Tax Sched 24'!D12</f>
        <v>6370</v>
      </c>
      <c r="C1769" s="14" t="s">
        <v>672</v>
      </c>
      <c r="D1769" s="14" t="str">
        <f t="shared" si="26"/>
        <v>Error?</v>
      </c>
    </row>
    <row r="1770" spans="1:5" x14ac:dyDescent="0.2">
      <c r="A1770" s="55">
        <v>1709</v>
      </c>
      <c r="B1770" s="1232">
        <f>'Tax Sched 24'!D14</f>
        <v>2547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386680</v>
      </c>
      <c r="C1775" s="14" t="s">
        <v>672</v>
      </c>
      <c r="D1775" s="14" t="str">
        <f t="shared" si="26"/>
        <v>Error?</v>
      </c>
    </row>
    <row r="1776" spans="1:5" x14ac:dyDescent="0.2">
      <c r="A1776" s="55">
        <v>1715</v>
      </c>
      <c r="B1776" s="1232">
        <f>'Tax Sched 24'!C4</f>
        <v>291818</v>
      </c>
      <c r="D1776" s="14" t="str">
        <f t="shared" si="26"/>
        <v>Error?</v>
      </c>
    </row>
    <row r="1777" spans="1:4" x14ac:dyDescent="0.2">
      <c r="A1777" s="55">
        <v>1716</v>
      </c>
      <c r="B1777" s="1232">
        <f>'Tax Sched 24'!C5</f>
        <v>61435</v>
      </c>
      <c r="D1777" s="14" t="str">
        <f t="shared" si="26"/>
        <v>Error?</v>
      </c>
    </row>
    <row r="1778" spans="1:4" x14ac:dyDescent="0.2">
      <c r="A1778" s="55">
        <v>1717</v>
      </c>
      <c r="B1778" s="1232">
        <f>'Tax Sched 24'!C6</f>
        <v>34708</v>
      </c>
      <c r="D1778" s="14" t="str">
        <f t="shared" si="26"/>
        <v>Error?</v>
      </c>
    </row>
    <row r="1779" spans="1:4" x14ac:dyDescent="0.2">
      <c r="A1779" s="55">
        <v>1718</v>
      </c>
      <c r="B1779" s="1232">
        <f>'Tax Sched 24'!C7</f>
        <v>18431</v>
      </c>
      <c r="D1779" s="14" t="str">
        <f t="shared" si="26"/>
        <v>Error?</v>
      </c>
    </row>
    <row r="1780" spans="1:4" x14ac:dyDescent="0.2">
      <c r="A1780" s="55">
        <v>1719</v>
      </c>
      <c r="B1780" s="1232">
        <f>'Tax Sched 24'!C8</f>
        <v>5029</v>
      </c>
      <c r="D1780" s="14" t="str">
        <f t="shared" si="26"/>
        <v>Error?</v>
      </c>
    </row>
    <row r="1781" spans="1:4" x14ac:dyDescent="0.2">
      <c r="A1781" s="55">
        <v>1720</v>
      </c>
      <c r="B1781" s="1232">
        <f>'Tax Sched 24'!C10</f>
        <v>7679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12865</v>
      </c>
      <c r="D1784" s="14" t="str">
        <f t="shared" si="26"/>
        <v>Error?</v>
      </c>
    </row>
    <row r="1785" spans="1:4" x14ac:dyDescent="0.2">
      <c r="A1785" s="55">
        <v>1724</v>
      </c>
      <c r="B1785" s="1232">
        <f>'Tax Sched 24'!C12</f>
        <v>7679</v>
      </c>
      <c r="D1785" s="14" t="str">
        <f t="shared" si="26"/>
        <v>Error?</v>
      </c>
    </row>
    <row r="1786" spans="1:4" x14ac:dyDescent="0.2">
      <c r="A1786" s="55">
        <v>1725</v>
      </c>
      <c r="B1786" s="1232">
        <f>'Tax Sched 24'!C14</f>
        <v>3072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445434</v>
      </c>
      <c r="C1791" s="14" t="s">
        <v>672</v>
      </c>
      <c r="D1791" s="14" t="str">
        <f t="shared" ref="D1791:D1854" si="27">IF(ISBLANK(B1791),"OK",IF(A1791-B1791=0,"OK","Error?"))</f>
        <v>Error?</v>
      </c>
    </row>
    <row r="1792" spans="1:4" x14ac:dyDescent="0.2">
      <c r="A1792" s="55">
        <v>1731</v>
      </c>
      <c r="B1792" s="1232">
        <f>'Tax Sched 24'!F4</f>
        <v>297076</v>
      </c>
      <c r="C1792" s="14" t="s">
        <v>672</v>
      </c>
      <c r="D1792" s="14" t="str">
        <f t="shared" si="27"/>
        <v>Error?</v>
      </c>
    </row>
    <row r="1793" spans="1:4" x14ac:dyDescent="0.2">
      <c r="A1793" s="55">
        <v>1732</v>
      </c>
      <c r="B1793" s="1232">
        <f>'Tax Sched 24'!F5</f>
        <v>62543</v>
      </c>
      <c r="C1793" s="14" t="s">
        <v>672</v>
      </c>
      <c r="D1793" s="14" t="str">
        <f t="shared" si="27"/>
        <v>Error?</v>
      </c>
    </row>
    <row r="1794" spans="1:4" x14ac:dyDescent="0.2">
      <c r="A1794" s="55">
        <v>1733</v>
      </c>
      <c r="B1794" s="1232">
        <f>'Tax Sched 24'!F6</f>
        <v>31392</v>
      </c>
      <c r="C1794" s="14" t="s">
        <v>672</v>
      </c>
      <c r="D1794" s="14" t="str">
        <f t="shared" si="27"/>
        <v>Error?</v>
      </c>
    </row>
    <row r="1795" spans="1:4" x14ac:dyDescent="0.2">
      <c r="A1795" s="55">
        <v>1734</v>
      </c>
      <c r="B1795" s="1232">
        <f>'Tax Sched 24'!F7</f>
        <v>18762</v>
      </c>
      <c r="C1795" s="14" t="s">
        <v>672</v>
      </c>
      <c r="D1795" s="14" t="str">
        <f t="shared" si="27"/>
        <v>Error?</v>
      </c>
    </row>
    <row r="1796" spans="1:4" x14ac:dyDescent="0.2">
      <c r="A1796" s="55">
        <v>1735</v>
      </c>
      <c r="B1796" s="1232">
        <f>'Tax Sched 24'!F8</f>
        <v>4546</v>
      </c>
      <c r="C1796" s="14" t="s">
        <v>672</v>
      </c>
      <c r="D1796" s="14" t="str">
        <f t="shared" si="27"/>
        <v>Error?</v>
      </c>
    </row>
    <row r="1797" spans="1:4" x14ac:dyDescent="0.2">
      <c r="A1797" s="55">
        <v>1736</v>
      </c>
      <c r="B1797" s="1232">
        <f>'Tax Sched 24'!F10</f>
        <v>7818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11635</v>
      </c>
      <c r="C1800" s="14" t="s">
        <v>672</v>
      </c>
      <c r="D1800" s="14" t="str">
        <f t="shared" si="27"/>
        <v>Error?</v>
      </c>
    </row>
    <row r="1801" spans="1:4" x14ac:dyDescent="0.2">
      <c r="A1801" s="55">
        <v>1740</v>
      </c>
      <c r="B1801" s="1232">
        <f>'Tax Sched 24'!F12</f>
        <v>7818</v>
      </c>
      <c r="C1801" s="14" t="s">
        <v>672</v>
      </c>
      <c r="D1801" s="14" t="str">
        <f t="shared" si="27"/>
        <v>Error?</v>
      </c>
    </row>
    <row r="1802" spans="1:4" x14ac:dyDescent="0.2">
      <c r="A1802" s="55">
        <v>1741</v>
      </c>
      <c r="B1802" s="1232">
        <f>'Tax Sched 24'!F14</f>
        <v>3127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588894</v>
      </c>
      <c r="D1808" s="14" t="str">
        <f t="shared" si="27"/>
        <v>Error?</v>
      </c>
    </row>
    <row r="1809" spans="1:4" x14ac:dyDescent="0.2">
      <c r="A1809" s="55">
        <v>1748</v>
      </c>
      <c r="B1809" s="1232">
        <f>'Tax Sched 24'!E5</f>
        <v>123978</v>
      </c>
      <c r="D1809" s="14" t="str">
        <f t="shared" si="27"/>
        <v>Error?</v>
      </c>
    </row>
    <row r="1810" spans="1:4" x14ac:dyDescent="0.2">
      <c r="A1810" s="55">
        <v>1749</v>
      </c>
      <c r="B1810" s="1232">
        <f>'Tax Sched 24'!E6</f>
        <v>66100</v>
      </c>
      <c r="D1810" s="14" t="str">
        <f t="shared" si="27"/>
        <v>Error?</v>
      </c>
    </row>
    <row r="1811" spans="1:4" x14ac:dyDescent="0.2">
      <c r="A1811" s="55">
        <v>1750</v>
      </c>
      <c r="B1811" s="1232">
        <f>'Tax Sched 24'!E7</f>
        <v>37193</v>
      </c>
      <c r="D1811" s="14" t="str">
        <f t="shared" si="27"/>
        <v>Error?</v>
      </c>
    </row>
    <row r="1812" spans="1:4" x14ac:dyDescent="0.2">
      <c r="A1812" s="55">
        <v>1751</v>
      </c>
      <c r="B1812" s="1232">
        <f>'Tax Sched 24'!E8</f>
        <v>9575</v>
      </c>
      <c r="D1812" s="14" t="str">
        <f t="shared" si="27"/>
        <v>Error?</v>
      </c>
    </row>
    <row r="1813" spans="1:4" x14ac:dyDescent="0.2">
      <c r="A1813" s="55">
        <v>1752</v>
      </c>
      <c r="B1813" s="1232">
        <f>'Tax Sched 24'!E10</f>
        <v>15497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24500</v>
      </c>
      <c r="D1816" s="14" t="str">
        <f t="shared" si="27"/>
        <v>Error?</v>
      </c>
    </row>
    <row r="1817" spans="1:4" x14ac:dyDescent="0.2">
      <c r="A1817" s="55">
        <v>1756</v>
      </c>
      <c r="B1817" s="1232">
        <f>'Tax Sched 24'!E12</f>
        <v>15497</v>
      </c>
      <c r="D1817" s="14" t="str">
        <f t="shared" si="27"/>
        <v>Error?</v>
      </c>
    </row>
    <row r="1818" spans="1:4" x14ac:dyDescent="0.2">
      <c r="A1818" s="55">
        <v>1757</v>
      </c>
      <c r="B1818" s="1232">
        <f>'Tax Sched 24'!E14</f>
        <v>6199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892608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15166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15166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15166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3000</v>
      </c>
      <c r="D2008" s="14" t="str">
        <f t="shared" si="30"/>
        <v>Error?</v>
      </c>
    </row>
    <row r="2009" spans="1:4" x14ac:dyDescent="0.2">
      <c r="A2009" s="55">
        <v>1948</v>
      </c>
      <c r="B2009" s="1232">
        <f>'Cap Outlay Deprec 27'!C8</f>
        <v>1462975</v>
      </c>
      <c r="D2009" s="14" t="str">
        <f t="shared" si="30"/>
        <v>Error?</v>
      </c>
    </row>
    <row r="2010" spans="1:4" x14ac:dyDescent="0.2">
      <c r="A2010" s="55">
        <v>1949</v>
      </c>
      <c r="B2010" s="1232">
        <f>'Cap Outlay Deprec 27'!C10</f>
        <v>142952</v>
      </c>
      <c r="D2010" s="14" t="str">
        <f t="shared" si="30"/>
        <v>Error?</v>
      </c>
    </row>
    <row r="2011" spans="1:4" x14ac:dyDescent="0.2">
      <c r="A2011" s="55">
        <v>1950</v>
      </c>
      <c r="B2011" s="1232">
        <f>'Cap Outlay Deprec 27'!C12</f>
        <v>264518</v>
      </c>
      <c r="D2011" s="14" t="str">
        <f t="shared" si="30"/>
        <v>Error?</v>
      </c>
    </row>
    <row r="2012" spans="1:4" x14ac:dyDescent="0.2">
      <c r="A2012" s="55">
        <v>1951</v>
      </c>
      <c r="B2012" s="1232">
        <f>'Cap Outlay Deprec 27'!C13</f>
        <v>10880</v>
      </c>
      <c r="D2012" s="14" t="str">
        <f t="shared" si="30"/>
        <v>Error?</v>
      </c>
    </row>
    <row r="2013" spans="1:4" x14ac:dyDescent="0.2">
      <c r="A2013" s="55">
        <v>1952</v>
      </c>
      <c r="B2013" s="1232">
        <f>'Cap Outlay Deprec 27'!C16</f>
        <v>1886982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8655</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8655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3000</v>
      </c>
      <c r="C2026" s="14" t="s">
        <v>672</v>
      </c>
      <c r="D2026" s="14" t="str">
        <f t="shared" si="30"/>
        <v>Error?</v>
      </c>
    </row>
    <row r="2027" spans="1:4" x14ac:dyDescent="0.2">
      <c r="A2027" s="55">
        <v>1966</v>
      </c>
      <c r="B2027" s="1232">
        <f>'Cap Outlay Deprec 27'!F8</f>
        <v>1462975</v>
      </c>
      <c r="C2027" s="14" t="s">
        <v>672</v>
      </c>
      <c r="D2027" s="14" t="str">
        <f t="shared" si="30"/>
        <v>Error?</v>
      </c>
    </row>
    <row r="2028" spans="1:4" x14ac:dyDescent="0.2">
      <c r="A2028" s="55">
        <v>1967</v>
      </c>
      <c r="B2028" s="1232">
        <f>'Cap Outlay Deprec 27'!F10</f>
        <v>151607</v>
      </c>
      <c r="C2028" s="14" t="s">
        <v>672</v>
      </c>
      <c r="D2028" s="14" t="str">
        <f t="shared" si="30"/>
        <v>Error?</v>
      </c>
    </row>
    <row r="2029" spans="1:4" x14ac:dyDescent="0.2">
      <c r="A2029" s="55">
        <v>1968</v>
      </c>
      <c r="B2029" s="1232">
        <f>'Cap Outlay Deprec 27'!F12</f>
        <v>264518</v>
      </c>
      <c r="C2029" s="14" t="s">
        <v>672</v>
      </c>
      <c r="D2029" s="14" t="str">
        <f t="shared" si="30"/>
        <v>Error?</v>
      </c>
    </row>
    <row r="2030" spans="1:4" x14ac:dyDescent="0.2">
      <c r="A2030" s="55">
        <v>1969</v>
      </c>
      <c r="B2030" s="1232">
        <f>'Cap Outlay Deprec 27'!F13</f>
        <v>10880</v>
      </c>
      <c r="C2030" s="14" t="s">
        <v>672</v>
      </c>
      <c r="D2030" s="14" t="str">
        <f t="shared" si="30"/>
        <v>Error?</v>
      </c>
    </row>
    <row r="2031" spans="1:4" x14ac:dyDescent="0.2">
      <c r="A2031" s="55">
        <v>1970</v>
      </c>
      <c r="B2031" s="1232">
        <f>'Cap Outlay Deprec 27'!F16</f>
        <v>1895637</v>
      </c>
      <c r="C2031" s="14" t="s">
        <v>672</v>
      </c>
      <c r="D2031" s="14" t="str">
        <f t="shared" si="30"/>
        <v>Error?</v>
      </c>
    </row>
    <row r="2032" spans="1:4" x14ac:dyDescent="0.2">
      <c r="A2032" s="83">
        <v>1971</v>
      </c>
      <c r="D2032" s="14" t="str">
        <f t="shared" si="30"/>
        <v>OK</v>
      </c>
    </row>
    <row r="2033" spans="1:4" x14ac:dyDescent="0.2">
      <c r="A2033" s="55">
        <v>1972</v>
      </c>
      <c r="B2033" s="1232">
        <f>'Cap Outlay Deprec 27'!H8</f>
        <v>580714</v>
      </c>
      <c r="D2033" s="14" t="str">
        <f t="shared" si="30"/>
        <v>Error?</v>
      </c>
    </row>
    <row r="2034" spans="1:4" x14ac:dyDescent="0.2">
      <c r="A2034" s="55">
        <v>1973</v>
      </c>
      <c r="B2034" s="1232">
        <f>'Cap Outlay Deprec 27'!H10</f>
        <v>16778</v>
      </c>
      <c r="D2034" s="14" t="str">
        <f t="shared" si="30"/>
        <v>Error?</v>
      </c>
    </row>
    <row r="2035" spans="1:4" x14ac:dyDescent="0.2">
      <c r="A2035" s="55">
        <v>1974</v>
      </c>
      <c r="B2035" s="1232">
        <f>'Cap Outlay Deprec 27'!H12</f>
        <v>234101</v>
      </c>
      <c r="D2035" s="14" t="str">
        <f t="shared" si="30"/>
        <v>Error?</v>
      </c>
    </row>
    <row r="2036" spans="1:4" x14ac:dyDescent="0.2">
      <c r="A2036" s="55">
        <v>1975</v>
      </c>
      <c r="B2036" s="1232">
        <f>'Cap Outlay Deprec 27'!H13</f>
        <v>8481</v>
      </c>
      <c r="D2036" s="14" t="str">
        <f t="shared" si="30"/>
        <v>Error?</v>
      </c>
    </row>
    <row r="2037" spans="1:4" x14ac:dyDescent="0.2">
      <c r="A2037" s="55">
        <v>1976</v>
      </c>
      <c r="B2037" s="1232">
        <f>'Cap Outlay Deprec 27'!H16</f>
        <v>842731</v>
      </c>
      <c r="C2037" s="14" t="s">
        <v>672</v>
      </c>
      <c r="D2037" s="14" t="str">
        <f t="shared" si="30"/>
        <v>Error?</v>
      </c>
    </row>
    <row r="2038" spans="1:4" x14ac:dyDescent="0.2">
      <c r="A2038" s="83">
        <v>1977</v>
      </c>
      <c r="D2038" s="14" t="str">
        <f t="shared" si="30"/>
        <v>OK</v>
      </c>
    </row>
    <row r="2039" spans="1:4" x14ac:dyDescent="0.2">
      <c r="A2039" s="55">
        <v>1978</v>
      </c>
      <c r="B2039" s="1232">
        <f>'Cap Outlay Deprec 27'!I8</f>
        <v>31579</v>
      </c>
      <c r="D2039" s="14" t="str">
        <f t="shared" si="30"/>
        <v>Error?</v>
      </c>
    </row>
    <row r="2040" spans="1:4" x14ac:dyDescent="0.2">
      <c r="A2040" s="55">
        <v>1979</v>
      </c>
      <c r="B2040" s="1232">
        <f>'Cap Outlay Deprec 27'!I10</f>
        <v>8023</v>
      </c>
      <c r="D2040" s="14" t="str">
        <f t="shared" si="30"/>
        <v>Error?</v>
      </c>
    </row>
    <row r="2041" spans="1:4" x14ac:dyDescent="0.2">
      <c r="A2041" s="55">
        <v>1980</v>
      </c>
      <c r="B2041" s="1232">
        <f>'Cap Outlay Deprec 27'!I12</f>
        <v>6522</v>
      </c>
      <c r="D2041" s="14" t="str">
        <f t="shared" si="30"/>
        <v>Error?</v>
      </c>
    </row>
    <row r="2042" spans="1:4" x14ac:dyDescent="0.2">
      <c r="A2042" s="55">
        <v>1981</v>
      </c>
      <c r="B2042" s="1232">
        <f>'Cap Outlay Deprec 27'!I13</f>
        <v>1363</v>
      </c>
      <c r="D2042" s="14" t="str">
        <f t="shared" si="30"/>
        <v>Error?</v>
      </c>
    </row>
    <row r="2043" spans="1:4" x14ac:dyDescent="0.2">
      <c r="A2043" s="55">
        <v>1982</v>
      </c>
      <c r="B2043" s="1232">
        <f>'Cap Outlay Deprec 27'!I16</f>
        <v>47487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612293</v>
      </c>
      <c r="C2051" s="14" t="s">
        <v>672</v>
      </c>
      <c r="D2051" s="14" t="str">
        <f t="shared" si="31"/>
        <v>Error?</v>
      </c>
    </row>
    <row r="2052" spans="1:4" x14ac:dyDescent="0.2">
      <c r="A2052" s="55">
        <v>1991</v>
      </c>
      <c r="B2052" s="1232">
        <f>'Cap Outlay Deprec 27'!K10</f>
        <v>24801</v>
      </c>
      <c r="C2052" s="14" t="s">
        <v>672</v>
      </c>
      <c r="D2052" s="14" t="str">
        <f t="shared" si="31"/>
        <v>Error?</v>
      </c>
    </row>
    <row r="2053" spans="1:4" x14ac:dyDescent="0.2">
      <c r="A2053" s="55">
        <v>1992</v>
      </c>
      <c r="B2053" s="1232">
        <f>'Cap Outlay Deprec 27'!K12</f>
        <v>240623</v>
      </c>
      <c r="C2053" s="14" t="s">
        <v>672</v>
      </c>
      <c r="D2053" s="14" t="str">
        <f t="shared" si="31"/>
        <v>Error?</v>
      </c>
    </row>
    <row r="2054" spans="1:4" x14ac:dyDescent="0.2">
      <c r="A2054" s="55">
        <v>1993</v>
      </c>
      <c r="B2054" s="1232">
        <f>'Cap Outlay Deprec 27'!K13</f>
        <v>9844</v>
      </c>
      <c r="C2054" s="14" t="s">
        <v>672</v>
      </c>
      <c r="D2054" s="14" t="str">
        <f t="shared" si="31"/>
        <v>Error?</v>
      </c>
    </row>
    <row r="2055" spans="1:4" x14ac:dyDescent="0.2">
      <c r="A2055" s="55">
        <v>1994</v>
      </c>
      <c r="B2055" s="1232">
        <f>'Cap Outlay Deprec 27'!K16</f>
        <v>890218</v>
      </c>
      <c r="C2055" s="14" t="s">
        <v>672</v>
      </c>
      <c r="D2055" s="14" t="str">
        <f t="shared" si="31"/>
        <v>Error?</v>
      </c>
    </row>
    <row r="2056" spans="1:4" x14ac:dyDescent="0.2">
      <c r="A2056" s="55">
        <v>1995</v>
      </c>
      <c r="B2056" s="1232">
        <f>'Cap Outlay Deprec 27'!L5</f>
        <v>3000</v>
      </c>
      <c r="C2056" s="14" t="s">
        <v>672</v>
      </c>
      <c r="D2056" s="14" t="str">
        <f t="shared" si="31"/>
        <v>Error?</v>
      </c>
    </row>
    <row r="2057" spans="1:4" x14ac:dyDescent="0.2">
      <c r="A2057" s="55">
        <v>1996</v>
      </c>
      <c r="B2057" s="1232">
        <f>'Cap Outlay Deprec 27'!L8</f>
        <v>850682</v>
      </c>
      <c r="C2057" s="14" t="s">
        <v>672</v>
      </c>
      <c r="D2057" s="14" t="str">
        <f t="shared" si="31"/>
        <v>Error?</v>
      </c>
    </row>
    <row r="2058" spans="1:4" x14ac:dyDescent="0.2">
      <c r="A2058" s="55">
        <v>1997</v>
      </c>
      <c r="B2058" s="1232">
        <f>'Cap Outlay Deprec 27'!L10</f>
        <v>126806</v>
      </c>
      <c r="C2058" s="14" t="s">
        <v>672</v>
      </c>
      <c r="D2058" s="14" t="str">
        <f t="shared" si="31"/>
        <v>Error?</v>
      </c>
    </row>
    <row r="2059" spans="1:4" x14ac:dyDescent="0.2">
      <c r="A2059" s="55">
        <v>1998</v>
      </c>
      <c r="B2059" s="1232">
        <f>'Cap Outlay Deprec 27'!L12</f>
        <v>23895</v>
      </c>
      <c r="C2059" s="14" t="s">
        <v>672</v>
      </c>
      <c r="D2059" s="14" t="str">
        <f t="shared" si="31"/>
        <v>Error?</v>
      </c>
    </row>
    <row r="2060" spans="1:4" x14ac:dyDescent="0.2">
      <c r="A2060" s="55">
        <v>1999</v>
      </c>
      <c r="B2060" s="1232">
        <f>'Cap Outlay Deprec 27'!L13</f>
        <v>1036</v>
      </c>
      <c r="C2060" s="14" t="s">
        <v>672</v>
      </c>
      <c r="D2060" s="14" t="str">
        <f t="shared" si="31"/>
        <v>Error?</v>
      </c>
    </row>
    <row r="2061" spans="1:4" x14ac:dyDescent="0.2">
      <c r="A2061" s="55">
        <v>2000</v>
      </c>
      <c r="B2061" s="1232">
        <f>'Cap Outlay Deprec 27'!L16</f>
        <v>1005419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44667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606328</v>
      </c>
      <c r="C2551" s="14" t="s">
        <v>672</v>
      </c>
      <c r="D2551" s="14" t="str">
        <f t="shared" si="38"/>
        <v>Error?</v>
      </c>
    </row>
    <row r="2552" spans="1:4" x14ac:dyDescent="0.2">
      <c r="A2552" s="83">
        <v>2491</v>
      </c>
      <c r="D2552" s="14" t="str">
        <f t="shared" si="38"/>
        <v>OK</v>
      </c>
    </row>
    <row r="2553" spans="1:4" x14ac:dyDescent="0.2">
      <c r="A2553" s="55">
        <v>2492</v>
      </c>
      <c r="B2553" s="1232">
        <f>'Acct Summary 7-8'!C6</f>
        <v>88542</v>
      </c>
      <c r="C2553" s="14" t="s">
        <v>672</v>
      </c>
      <c r="D2553" s="14" t="str">
        <f t="shared" si="38"/>
        <v>Error?</v>
      </c>
    </row>
    <row r="2554" spans="1:4" x14ac:dyDescent="0.2">
      <c r="A2554" s="55">
        <v>2493</v>
      </c>
      <c r="B2554" s="1232">
        <f>'Acct Summary 7-8'!C7</f>
        <v>54708</v>
      </c>
      <c r="C2554" s="14" t="s">
        <v>672</v>
      </c>
      <c r="D2554" s="14" t="str">
        <f t="shared" si="38"/>
        <v>Error?</v>
      </c>
    </row>
    <row r="2555" spans="1:4" x14ac:dyDescent="0.2">
      <c r="A2555" s="55">
        <v>2494</v>
      </c>
      <c r="B2555" s="1232">
        <f>'Acct Summary 7-8'!C8</f>
        <v>752798</v>
      </c>
      <c r="C2555" s="14" t="s">
        <v>672</v>
      </c>
      <c r="D2555" s="14" t="str">
        <f t="shared" si="38"/>
        <v>Error?</v>
      </c>
    </row>
    <row r="2556" spans="1:4" x14ac:dyDescent="0.2">
      <c r="A2556" s="55">
        <v>2495</v>
      </c>
      <c r="B2556" s="1232">
        <f>'Acct Summary 7-8'!C12</f>
        <v>553797</v>
      </c>
      <c r="C2556" s="14" t="s">
        <v>672</v>
      </c>
      <c r="D2556" s="14" t="str">
        <f t="shared" si="38"/>
        <v>Error?</v>
      </c>
    </row>
    <row r="2557" spans="1:4" x14ac:dyDescent="0.2">
      <c r="A2557" s="55">
        <v>2496</v>
      </c>
      <c r="B2557" s="1232">
        <f>'Acct Summary 7-8'!C13</f>
        <v>223645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44667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822109</v>
      </c>
      <c r="C2561" s="14" t="s">
        <v>672</v>
      </c>
      <c r="D2561" s="14" t="str">
        <f t="shared" si="39"/>
        <v>Error?</v>
      </c>
    </row>
    <row r="2562" spans="1:4" x14ac:dyDescent="0.2">
      <c r="A2562" s="55">
        <v>2501</v>
      </c>
      <c r="B2562" s="1232">
        <f>'Acct Summary 7-8'!C20</f>
        <v>-69311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134115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134115</v>
      </c>
      <c r="C2568" s="14" t="s">
        <v>672</v>
      </c>
      <c r="D2568" s="14" t="str">
        <f t="shared" si="39"/>
        <v>Error?</v>
      </c>
    </row>
    <row r="2569" spans="1:4" x14ac:dyDescent="0.2">
      <c r="A2569" s="55">
        <v>2508</v>
      </c>
      <c r="B2569" s="1232">
        <f>'Acct Summary 7-8'!D13</f>
        <v>94659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94659</v>
      </c>
      <c r="C2573" s="14" t="s">
        <v>672</v>
      </c>
      <c r="D2573" s="14" t="str">
        <f t="shared" si="39"/>
        <v>Error?</v>
      </c>
    </row>
    <row r="2574" spans="1:4" x14ac:dyDescent="0.2">
      <c r="A2574" s="55">
        <v>2513</v>
      </c>
      <c r="B2574" s="1232">
        <f>'Acct Summary 7-8'!D20</f>
        <v>39456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33797</v>
      </c>
      <c r="C2591" s="14" t="s">
        <v>672</v>
      </c>
      <c r="D2591" s="14" t="str">
        <f t="shared" si="39"/>
        <v>Error?</v>
      </c>
    </row>
    <row r="2592" spans="1:4" x14ac:dyDescent="0.2">
      <c r="A2592" s="83">
        <v>2531</v>
      </c>
      <c r="D2592" s="14" t="str">
        <f t="shared" si="39"/>
        <v>OK</v>
      </c>
    </row>
    <row r="2593" spans="1:4" x14ac:dyDescent="0.2">
      <c r="A2593" s="55">
        <v>2532</v>
      </c>
      <c r="B2593" s="1232">
        <f>'Acct Summary 7-8'!F6</f>
        <v>46093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79890</v>
      </c>
      <c r="C2595" s="14" t="s">
        <v>672</v>
      </c>
      <c r="D2595" s="14" t="str">
        <f t="shared" si="39"/>
        <v>Error?</v>
      </c>
    </row>
    <row r="2596" spans="1:4" x14ac:dyDescent="0.2">
      <c r="A2596" s="55">
        <v>2535</v>
      </c>
      <c r="B2596" s="1232">
        <f>'Acct Summary 7-8'!F13</f>
        <v>93201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93201</v>
      </c>
      <c r="C2600" s="14" t="s">
        <v>672</v>
      </c>
      <c r="D2600" s="14" t="str">
        <f t="shared" si="39"/>
        <v>Error?</v>
      </c>
    </row>
    <row r="2601" spans="1:4" x14ac:dyDescent="0.2">
      <c r="A2601" s="55">
        <v>2540</v>
      </c>
      <c r="B2601" s="1232">
        <f>'Acct Summary 7-8'!F20</f>
        <v>-13311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23591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23591</v>
      </c>
      <c r="C2606" s="14" t="s">
        <v>672</v>
      </c>
      <c r="D2606" s="14" t="str">
        <f t="shared" si="39"/>
        <v>Error?</v>
      </c>
    </row>
    <row r="2607" spans="1:4" x14ac:dyDescent="0.2">
      <c r="A2607" s="55">
        <v>2546</v>
      </c>
      <c r="B2607" s="1232">
        <f>'Acct Summary 7-8'!G12</f>
        <v>6352</v>
      </c>
      <c r="C2607" s="14" t="s">
        <v>672</v>
      </c>
      <c r="D2607" s="14" t="str">
        <f t="shared" si="39"/>
        <v>Error?</v>
      </c>
    </row>
    <row r="2608" spans="1:4" x14ac:dyDescent="0.2">
      <c r="A2608" s="55">
        <v>2547</v>
      </c>
      <c r="B2608" s="1232">
        <f>'Acct Summary 7-8'!G13</f>
        <v>16383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22735</v>
      </c>
      <c r="C2612" s="14" t="s">
        <v>672</v>
      </c>
      <c r="D2612" s="14" t="str">
        <f t="shared" si="39"/>
        <v>Error?</v>
      </c>
    </row>
    <row r="2613" spans="1:4" x14ac:dyDescent="0.2">
      <c r="A2613" s="55">
        <v>2552</v>
      </c>
      <c r="B2613" s="1232">
        <f>'Acct Summary 7-8'!G20</f>
        <v>856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65177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65177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67800</v>
      </c>
      <c r="C2634" s="14" t="s">
        <v>672</v>
      </c>
      <c r="D2634" s="14" t="str">
        <f t="shared" si="40"/>
        <v>Error?</v>
      </c>
    </row>
    <row r="2635" spans="1:4" x14ac:dyDescent="0.2">
      <c r="A2635" s="55">
        <v>2574</v>
      </c>
      <c r="B2635" s="1232">
        <f>'Acct Summary 7-8'!E17</f>
        <v>67800</v>
      </c>
      <c r="C2635" s="14" t="s">
        <v>672</v>
      </c>
      <c r="D2635" s="14" t="str">
        <f t="shared" si="40"/>
        <v>Error?</v>
      </c>
    </row>
    <row r="2636" spans="1:4" x14ac:dyDescent="0.2">
      <c r="A2636" s="55">
        <v>2575</v>
      </c>
      <c r="B2636" s="1232">
        <f>'Acct Summary 7-8'!E20</f>
        <v>-2623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44667</v>
      </c>
      <c r="C2789" s="14" t="s">
        <v>672</v>
      </c>
      <c r="D2789" s="14" t="str">
        <f t="shared" si="42"/>
        <v>Error?</v>
      </c>
    </row>
    <row r="2790" spans="1:4" x14ac:dyDescent="0.2">
      <c r="A2790" s="55">
        <v>2729</v>
      </c>
      <c r="B2790" s="1232">
        <f>'Expenditures 15-22'!E102</f>
        <v>44667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78557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3708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78557</v>
      </c>
      <c r="D2912" s="14" t="str">
        <f t="shared" si="44"/>
        <v>Error?</v>
      </c>
    </row>
    <row r="2913" spans="1:4" x14ac:dyDescent="0.2">
      <c r="A2913" s="55">
        <v>2852</v>
      </c>
      <c r="B2913" s="1232">
        <f>'Assets-Liab 5-6'!I41</f>
        <v>78557</v>
      </c>
      <c r="C2913" s="14" t="s">
        <v>672</v>
      </c>
      <c r="D2913" s="14" t="str">
        <f t="shared" si="44"/>
        <v>Error?</v>
      </c>
    </row>
    <row r="2914" spans="1:4" x14ac:dyDescent="0.2">
      <c r="A2914" s="55">
        <v>2853</v>
      </c>
      <c r="B2914" s="1232">
        <f>'Assets-Liab 5-6'!L33</f>
        <v>3708</v>
      </c>
      <c r="D2914" s="14" t="str">
        <f t="shared" si="44"/>
        <v>Error?</v>
      </c>
    </row>
    <row r="2915" spans="1:4" x14ac:dyDescent="0.2">
      <c r="A2915" s="83">
        <v>2854</v>
      </c>
      <c r="D2915" s="14" t="str">
        <f t="shared" si="44"/>
        <v>OK</v>
      </c>
    </row>
    <row r="2916" spans="1:4" x14ac:dyDescent="0.2">
      <c r="A2916" s="55">
        <v>2855</v>
      </c>
      <c r="B2916" s="1232">
        <f>'Assets-Liab 5-6'!L34</f>
        <v>3708</v>
      </c>
      <c r="C2916" s="14" t="s">
        <v>672</v>
      </c>
      <c r="D2916" s="14" t="str">
        <f t="shared" si="44"/>
        <v>Error?</v>
      </c>
    </row>
    <row r="2917" spans="1:4" x14ac:dyDescent="0.2">
      <c r="A2917" s="55">
        <v>2856</v>
      </c>
      <c r="B2917" s="1232">
        <f>'Assets-Liab 5-6'!L41</f>
        <v>3708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7206</v>
      </c>
      <c r="D2949" s="14" t="str">
        <f t="shared" si="45"/>
        <v>Error?</v>
      </c>
    </row>
    <row r="2950" spans="1:4" x14ac:dyDescent="0.2">
      <c r="A2950" s="55">
        <v>2889</v>
      </c>
      <c r="B2950" s="1232">
        <f>'Expenditures 15-22'!E79</f>
        <v>37461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7206</v>
      </c>
      <c r="C2973" s="14" t="s">
        <v>672</v>
      </c>
      <c r="D2973" s="14" t="str">
        <f t="shared" si="45"/>
        <v>Error?</v>
      </c>
    </row>
    <row r="2974" spans="1:4" x14ac:dyDescent="0.2">
      <c r="A2974" s="55">
        <v>2913</v>
      </c>
      <c r="B2974" s="1232">
        <f>'Expenditures 15-22'!K79</f>
        <v>37461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14146</v>
      </c>
      <c r="C3225" s="14" t="s">
        <v>672</v>
      </c>
      <c r="D3225" s="14" t="str">
        <f t="shared" si="49"/>
        <v>Error?</v>
      </c>
    </row>
    <row r="3226" spans="1:4" x14ac:dyDescent="0.2">
      <c r="A3226" s="55">
        <v>3165</v>
      </c>
      <c r="B3226" s="1232">
        <f>'Acct Summary 7-8'!I8</f>
        <v>14146</v>
      </c>
      <c r="C3226" s="14" t="s">
        <v>672</v>
      </c>
      <c r="D3226" s="14" t="str">
        <f t="shared" si="49"/>
        <v>Error?</v>
      </c>
    </row>
    <row r="3227" spans="1:4" x14ac:dyDescent="0.2">
      <c r="A3227" s="55">
        <v>3166</v>
      </c>
      <c r="B3227" s="1232">
        <f>'Acct Summary 7-8'!I20</f>
        <v>14146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-69311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39456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-13311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856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-2623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14146</v>
      </c>
      <c r="C3320" s="14" t="s">
        <v>672</v>
      </c>
      <c r="D3320" s="14" t="str">
        <f t="shared" si="50"/>
        <v>Error?</v>
      </c>
    </row>
    <row r="3321" spans="1:4" x14ac:dyDescent="0.2">
      <c r="A3321" s="55">
        <v>3260</v>
      </c>
      <c r="B3321" s="1232">
        <f>'Acct Summary 7-8'!I79</f>
        <v>64411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78557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21134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268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21402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6063</v>
      </c>
      <c r="D3387" s="14" t="str">
        <f t="shared" si="51"/>
        <v>Error?</v>
      </c>
    </row>
    <row r="3388" spans="1:4" x14ac:dyDescent="0.2">
      <c r="A3388" s="55">
        <v>3327</v>
      </c>
      <c r="B3388" s="1232">
        <f>'Expenditures 15-22'!D211</f>
        <v>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6063</v>
      </c>
      <c r="C3390" s="14" t="s">
        <v>672</v>
      </c>
      <c r="D3390" s="14" t="str">
        <f t="shared" si="51"/>
        <v>Error?</v>
      </c>
    </row>
    <row r="3391" spans="1:4" x14ac:dyDescent="0.2">
      <c r="A3391" s="55">
        <v>3330</v>
      </c>
      <c r="B3391" s="1232">
        <f>'Expenditures 15-22'!K211</f>
        <v>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3220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158279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432251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36307</v>
      </c>
      <c r="D3417" s="14" t="str">
        <f t="shared" si="52"/>
        <v>Error?</v>
      </c>
    </row>
    <row r="3418" spans="1:4" x14ac:dyDescent="0.2">
      <c r="A3418" s="83">
        <v>3357</v>
      </c>
      <c r="D3418" s="14" t="str">
        <f t="shared" si="52"/>
        <v>OK</v>
      </c>
    </row>
    <row r="3419" spans="1:4" x14ac:dyDescent="0.2">
      <c r="A3419" s="55">
        <v>3358</v>
      </c>
      <c r="B3419" s="1232">
        <f>'Assets-Liab 5-6'!F4</f>
        <v>37188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61921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78557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3708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11191</v>
      </c>
      <c r="C3446" s="14" t="s">
        <v>672</v>
      </c>
      <c r="D3446" s="14" t="str">
        <f t="shared" si="52"/>
        <v>Error?</v>
      </c>
    </row>
    <row r="3447" spans="1:4" x14ac:dyDescent="0.2">
      <c r="A3447" s="55">
        <v>3386</v>
      </c>
      <c r="B3447" s="1232">
        <f>'Tax Sched 24'!D16</f>
        <v>8473</v>
      </c>
      <c r="C3447" s="14" t="s">
        <v>672</v>
      </c>
      <c r="D3447" s="14" t="str">
        <f t="shared" si="52"/>
        <v>Error?</v>
      </c>
    </row>
    <row r="3448" spans="1:4" x14ac:dyDescent="0.2">
      <c r="A3448" s="55">
        <v>3387</v>
      </c>
      <c r="B3448" s="1232">
        <f>'Tax Sched 24'!C16</f>
        <v>2718</v>
      </c>
      <c r="D3448" s="14" t="str">
        <f t="shared" si="52"/>
        <v>Error?</v>
      </c>
    </row>
    <row r="3449" spans="1:4" x14ac:dyDescent="0.2">
      <c r="A3449" s="55">
        <v>3388</v>
      </c>
      <c r="B3449" s="1232">
        <f>'Tax Sched 24'!F16</f>
        <v>2457</v>
      </c>
      <c r="C3449" s="14" t="s">
        <v>672</v>
      </c>
      <c r="D3449" s="14" t="str">
        <f t="shared" si="52"/>
        <v>Error?</v>
      </c>
    </row>
    <row r="3450" spans="1:4" x14ac:dyDescent="0.2">
      <c r="A3450" s="55">
        <v>3389</v>
      </c>
      <c r="B3450" s="1232">
        <f>'Tax Sched 24'!E16</f>
        <v>5175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86295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86295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86295</v>
      </c>
      <c r="D3567" s="14" t="str">
        <f t="shared" si="54"/>
        <v>Error?</v>
      </c>
    </row>
    <row r="3568" spans="1:4" x14ac:dyDescent="0.2">
      <c r="A3568" s="55">
        <v>3507</v>
      </c>
      <c r="B3568" s="1232">
        <f>'Assets-Liab 5-6'!K41</f>
        <v>86295</v>
      </c>
      <c r="C3568" s="14" t="s">
        <v>672</v>
      </c>
      <c r="D3568" s="14" t="str">
        <f t="shared" si="54"/>
        <v>Error?</v>
      </c>
    </row>
    <row r="3569" spans="1:4" x14ac:dyDescent="0.2">
      <c r="A3569" s="55">
        <v>3508</v>
      </c>
      <c r="B3569" s="1232">
        <f>'Acct Summary 7-8'!K4</f>
        <v>14297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14297</v>
      </c>
      <c r="C3571" s="14" t="s">
        <v>672</v>
      </c>
      <c r="D3571" s="14" t="str">
        <f t="shared" si="54"/>
        <v>Error?</v>
      </c>
    </row>
    <row r="3572" spans="1:4" x14ac:dyDescent="0.2">
      <c r="A3572" s="55">
        <v>3511</v>
      </c>
      <c r="B3572" s="1232">
        <f>'Acct Summary 7-8'!K13</f>
        <v>12814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12814</v>
      </c>
      <c r="C3575" s="14" t="s">
        <v>672</v>
      </c>
      <c r="D3575" s="14" t="str">
        <f t="shared" si="54"/>
        <v>Error?</v>
      </c>
    </row>
    <row r="3576" spans="1:4" x14ac:dyDescent="0.2">
      <c r="A3576" s="55">
        <v>3515</v>
      </c>
      <c r="B3576" s="1232">
        <f>'Acct Summary 7-8'!K20</f>
        <v>1483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1483</v>
      </c>
      <c r="C3588" s="14" t="s">
        <v>672</v>
      </c>
      <c r="D3588" s="14" t="str">
        <f t="shared" si="55"/>
        <v>Error?</v>
      </c>
    </row>
    <row r="3589" spans="1:4" x14ac:dyDescent="0.2">
      <c r="A3589" s="55">
        <v>3528</v>
      </c>
      <c r="B3589" s="1232">
        <f>'Acct Summary 7-8'!K79</f>
        <v>84812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86295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7029</v>
      </c>
      <c r="D3632" s="14" t="str">
        <f t="shared" si="55"/>
        <v>Error?</v>
      </c>
    </row>
    <row r="3633" spans="1:4" x14ac:dyDescent="0.2">
      <c r="A3633" s="55">
        <v>3572</v>
      </c>
      <c r="B3633" s="1232">
        <f>'Expenditures 15-22'!E339</f>
        <v>7029</v>
      </c>
      <c r="C3633" s="14" t="s">
        <v>672</v>
      </c>
      <c r="D3633" s="14" t="str">
        <f t="shared" si="55"/>
        <v>Error?</v>
      </c>
    </row>
    <row r="3634" spans="1:4" x14ac:dyDescent="0.2">
      <c r="A3634" s="55">
        <v>3573</v>
      </c>
      <c r="B3634" s="1232">
        <f>'Expenditures 15-22'!E340</f>
        <v>5785</v>
      </c>
      <c r="D3634" s="14" t="str">
        <f t="shared" si="55"/>
        <v>Error?</v>
      </c>
    </row>
    <row r="3635" spans="1:4" x14ac:dyDescent="0.2">
      <c r="A3635" s="55">
        <v>3574</v>
      </c>
      <c r="B3635" s="1232">
        <f>'Expenditures 15-22'!E341</f>
        <v>12814</v>
      </c>
      <c r="C3635" s="14" t="s">
        <v>672</v>
      </c>
      <c r="D3635" s="14" t="str">
        <f t="shared" si="55"/>
        <v>Error?</v>
      </c>
    </row>
    <row r="3636" spans="1:4" x14ac:dyDescent="0.2">
      <c r="A3636" s="55">
        <v>3575</v>
      </c>
      <c r="B3636" s="1232">
        <f>'Expenditures 15-22'!E354</f>
        <v>12814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7029</v>
      </c>
      <c r="C3669" s="14" t="s">
        <v>672</v>
      </c>
      <c r="D3669" s="14" t="str">
        <f t="shared" si="56"/>
        <v>Error?</v>
      </c>
    </row>
    <row r="3670" spans="1:4" x14ac:dyDescent="0.2">
      <c r="A3670" s="55">
        <v>3609</v>
      </c>
      <c r="B3670" s="1232">
        <f>'Expenditures 15-22'!K339</f>
        <v>7029</v>
      </c>
      <c r="C3670" s="14" t="s">
        <v>672</v>
      </c>
      <c r="D3670" s="14" t="str">
        <f t="shared" si="56"/>
        <v>Error?</v>
      </c>
    </row>
    <row r="3671" spans="1:4" x14ac:dyDescent="0.2">
      <c r="A3671" s="55">
        <v>3610</v>
      </c>
      <c r="B3671" s="1232">
        <f>'Expenditures 15-22'!K340</f>
        <v>5785</v>
      </c>
      <c r="C3671" s="14" t="s">
        <v>672</v>
      </c>
      <c r="D3671" s="14" t="str">
        <f t="shared" si="56"/>
        <v>Error?</v>
      </c>
    </row>
    <row r="3672" spans="1:4" x14ac:dyDescent="0.2">
      <c r="A3672" s="55">
        <v>3611</v>
      </c>
      <c r="B3672" s="1232">
        <f>'Expenditures 15-22'!K341</f>
        <v>12814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12814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1483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25291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288465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1041263</v>
      </c>
      <c r="C4122" s="14" t="s">
        <v>672</v>
      </c>
      <c r="D4122" s="14" t="str">
        <f t="shared" si="63"/>
        <v>Error?</v>
      </c>
    </row>
    <row r="4123" spans="1:4" x14ac:dyDescent="0.2">
      <c r="A4123" s="55">
        <v>4062</v>
      </c>
      <c r="B4123" s="1232">
        <f>'Acct Summary 7-8'!D10</f>
        <v>134115</v>
      </c>
      <c r="C4123" s="14" t="s">
        <v>672</v>
      </c>
      <c r="D4123" s="14" t="str">
        <f t="shared" si="63"/>
        <v>Error?</v>
      </c>
    </row>
    <row r="4124" spans="1:4" x14ac:dyDescent="0.2">
      <c r="A4124" s="55">
        <v>4063</v>
      </c>
      <c r="B4124" s="1232">
        <f>'Acct Summary 7-8'!E10</f>
        <v>65177</v>
      </c>
      <c r="C4124" s="14" t="s">
        <v>672</v>
      </c>
      <c r="D4124" s="14" t="str">
        <f t="shared" si="63"/>
        <v>Error?</v>
      </c>
    </row>
    <row r="4125" spans="1:4" x14ac:dyDescent="0.2">
      <c r="A4125" s="55">
        <v>4064</v>
      </c>
      <c r="B4125" s="1232">
        <f>'Acct Summary 7-8'!F10</f>
        <v>79890</v>
      </c>
      <c r="C4125" s="14" t="s">
        <v>672</v>
      </c>
      <c r="D4125" s="14" t="str">
        <f t="shared" si="63"/>
        <v>Error?</v>
      </c>
    </row>
    <row r="4126" spans="1:4" x14ac:dyDescent="0.2">
      <c r="A4126" s="55">
        <v>4065</v>
      </c>
      <c r="B4126" s="1232">
        <f>'Acct Summary 7-8'!G10</f>
        <v>23591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14146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14297</v>
      </c>
      <c r="C4130" s="14" t="s">
        <v>672</v>
      </c>
      <c r="D4130" s="14" t="str">
        <f t="shared" si="63"/>
        <v>Error?</v>
      </c>
    </row>
    <row r="4131" spans="1:4" x14ac:dyDescent="0.2">
      <c r="A4131" s="55">
        <v>4070</v>
      </c>
      <c r="B4131" s="1232">
        <f>'Acct Summary 7-8'!C18</f>
        <v>288465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1110574</v>
      </c>
      <c r="C4136" s="14" t="s">
        <v>672</v>
      </c>
      <c r="D4136" s="14" t="str">
        <f t="shared" si="63"/>
        <v>Error?</v>
      </c>
    </row>
    <row r="4137" spans="1:4" x14ac:dyDescent="0.2">
      <c r="A4137" s="55">
        <v>4076</v>
      </c>
      <c r="B4137" s="1232">
        <f>'Acct Summary 7-8'!D19</f>
        <v>94659</v>
      </c>
      <c r="C4137" s="14" t="s">
        <v>672</v>
      </c>
      <c r="D4137" s="14" t="str">
        <f t="shared" si="63"/>
        <v>Error?</v>
      </c>
    </row>
    <row r="4138" spans="1:4" x14ac:dyDescent="0.2">
      <c r="A4138" s="55">
        <v>4077</v>
      </c>
      <c r="B4138" s="1232">
        <f>'Acct Summary 7-8'!E19</f>
        <v>67800</v>
      </c>
      <c r="C4138" s="14" t="s">
        <v>672</v>
      </c>
      <c r="D4138" s="14" t="str">
        <f t="shared" si="63"/>
        <v>Error?</v>
      </c>
    </row>
    <row r="4139" spans="1:4" x14ac:dyDescent="0.2">
      <c r="A4139" s="55">
        <v>4078</v>
      </c>
      <c r="B4139" s="1232">
        <f>'Acct Summary 7-8'!F19</f>
        <v>93201</v>
      </c>
      <c r="C4139" s="14" t="s">
        <v>672</v>
      </c>
      <c r="D4139" s="14" t="str">
        <f t="shared" si="63"/>
        <v>Error?</v>
      </c>
    </row>
    <row r="4140" spans="1:4" x14ac:dyDescent="0.2">
      <c r="A4140" s="55">
        <v>4079</v>
      </c>
      <c r="B4140" s="1232">
        <f>'Acct Summary 7-8'!G19</f>
        <v>22735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12814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185000</v>
      </c>
      <c r="C4171" s="14" t="s">
        <v>672</v>
      </c>
      <c r="D4171" s="14" t="str">
        <f t="shared" si="64"/>
        <v>Error?</v>
      </c>
    </row>
    <row r="4172" spans="1:4" x14ac:dyDescent="0.2">
      <c r="A4172" s="55">
        <v>4111</v>
      </c>
      <c r="B4172" s="1232">
        <f>'Short-Term Long-Term Debt 25'!J49</f>
        <v>148693</v>
      </c>
      <c r="C4172" s="14" t="s">
        <v>672</v>
      </c>
      <c r="D4172" s="14" t="str">
        <f t="shared" si="64"/>
        <v>Error?</v>
      </c>
    </row>
    <row r="4173" spans="1:4" x14ac:dyDescent="0.2">
      <c r="A4173" s="55">
        <v>4112</v>
      </c>
      <c r="B4173" s="1232">
        <f>'Short-Term Long-Term Debt 25'!H49</f>
        <v>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1900</v>
      </c>
      <c r="C4265" s="14" t="s">
        <v>672</v>
      </c>
      <c r="D4265" s="14" t="str">
        <f t="shared" si="65"/>
        <v>Error?</v>
      </c>
      <c r="E4265" s="811"/>
    </row>
    <row r="4266" spans="1:5" x14ac:dyDescent="0.2">
      <c r="A4266" s="91">
        <v>4205</v>
      </c>
      <c r="B4266" s="1232">
        <f>('FP Info 3'!F10)*100000</f>
        <v>400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2420</v>
      </c>
      <c r="C4268" s="14" t="s">
        <v>672</v>
      </c>
      <c r="D4268" s="14" t="str">
        <f t="shared" si="65"/>
        <v>Error?</v>
      </c>
    </row>
    <row r="4269" spans="1:5" x14ac:dyDescent="0.2">
      <c r="A4269" s="91">
        <v>4208</v>
      </c>
      <c r="B4269" s="1232">
        <f>'FP Info 3'!J16</f>
        <v>706275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1171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17542</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29250765</v>
      </c>
      <c r="D4995" s="14" t="str">
        <f t="shared" si="77"/>
        <v>Error?</v>
      </c>
    </row>
    <row r="4996" spans="1:4" x14ac:dyDescent="0.2">
      <c r="A4996" s="91">
        <v>4935</v>
      </c>
      <c r="B4996" s="1232">
        <f>'FP Info 3'!H31</f>
        <v>2018302.7850000001</v>
      </c>
      <c r="D4996" s="14" t="str">
        <f t="shared" si="77"/>
        <v>Error?</v>
      </c>
    </row>
    <row r="4997" spans="1:4" x14ac:dyDescent="0.2">
      <c r="A4997" s="91">
        <v>4936</v>
      </c>
      <c r="B4997" s="1232">
        <f>'FP Info 3'!H37</f>
        <v>185000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533822</v>
      </c>
      <c r="D5061" s="14" t="str">
        <f t="shared" si="78"/>
        <v>Error?</v>
      </c>
    </row>
    <row r="5062" spans="1:4" x14ac:dyDescent="0.2">
      <c r="A5062" s="83">
        <v>5001</v>
      </c>
      <c r="D5062" s="14" t="str">
        <f t="shared" si="78"/>
        <v>OK</v>
      </c>
    </row>
    <row r="5063" spans="1:4" x14ac:dyDescent="0.2">
      <c r="A5063" s="55">
        <v>5002</v>
      </c>
      <c r="B5063" s="1232">
        <f>'Revenues 9-14'!C7</f>
        <v>5619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539441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21396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21396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407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407</v>
      </c>
      <c r="C5090" s="14" t="s">
        <v>672</v>
      </c>
      <c r="D5090" s="14" t="str">
        <f t="shared" si="78"/>
        <v>Error?</v>
      </c>
    </row>
    <row r="5091" spans="1:4" x14ac:dyDescent="0.2">
      <c r="A5091" s="55">
        <v>5030</v>
      </c>
      <c r="B5091" s="1232">
        <f>'Revenues 9-14'!C70</f>
        <v>3838</v>
      </c>
      <c r="D5091" s="14" t="str">
        <f t="shared" si="78"/>
        <v>Error?</v>
      </c>
    </row>
    <row r="5092" spans="1:4" x14ac:dyDescent="0.2">
      <c r="A5092" s="55">
        <v>5031</v>
      </c>
      <c r="B5092" s="1232">
        <f>'Revenues 9-14'!C71</f>
        <v>300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1601</v>
      </c>
      <c r="D5094" s="14" t="str">
        <f t="shared" si="78"/>
        <v>Error?</v>
      </c>
    </row>
    <row r="5095" spans="1:4" x14ac:dyDescent="0.2">
      <c r="A5095" s="55">
        <v>5034</v>
      </c>
      <c r="B5095" s="1232">
        <f>'Revenues 9-14'!C74</f>
        <v>824</v>
      </c>
      <c r="D5095" s="14" t="str">
        <f t="shared" si="78"/>
        <v>Error?</v>
      </c>
    </row>
    <row r="5096" spans="1:4" x14ac:dyDescent="0.2">
      <c r="A5096" s="55">
        <v>5035</v>
      </c>
      <c r="B5096" s="1232">
        <f>'Revenues 9-14'!C75</f>
        <v>21560</v>
      </c>
      <c r="C5096" s="14" t="s">
        <v>672</v>
      </c>
      <c r="D5096" s="14" t="str">
        <f t="shared" si="78"/>
        <v>Error?</v>
      </c>
    </row>
    <row r="5097" spans="1:4" x14ac:dyDescent="0.2">
      <c r="A5097" s="55">
        <v>5036</v>
      </c>
      <c r="B5097" s="1232">
        <f>'Revenues 9-14'!C77</f>
        <v>4104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1802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1584</v>
      </c>
      <c r="D5101" s="14" t="str">
        <f t="shared" si="78"/>
        <v>Error?</v>
      </c>
    </row>
    <row r="5102" spans="1:4" x14ac:dyDescent="0.2">
      <c r="A5102" s="55">
        <v>5041</v>
      </c>
      <c r="B5102" s="1232">
        <f>'Revenues 9-14'!C82</f>
        <v>7490</v>
      </c>
      <c r="C5102" s="14" t="s">
        <v>672</v>
      </c>
      <c r="D5102" s="14" t="str">
        <f t="shared" si="78"/>
        <v>Error?</v>
      </c>
    </row>
    <row r="5103" spans="1:4" x14ac:dyDescent="0.2">
      <c r="A5103" s="55">
        <v>5042</v>
      </c>
      <c r="B5103" s="1232">
        <f>'Revenues 9-14'!C84</f>
        <v>4658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4658</v>
      </c>
      <c r="C5112" s="14" t="s">
        <v>672</v>
      </c>
      <c r="D5112" s="14" t="str">
        <f t="shared" si="78"/>
        <v>Error?</v>
      </c>
    </row>
    <row r="5113" spans="1:4" x14ac:dyDescent="0.2">
      <c r="A5113" s="55">
        <v>5052</v>
      </c>
      <c r="B5113" s="1232">
        <f>'Revenues 9-14'!C95</f>
        <v>270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1338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9768</v>
      </c>
      <c r="D5119" s="14" t="str">
        <f t="shared" ref="D5119:D5182" si="79">IF(ISBLANK(B5119),"OK",IF(A5119-B5119=0,"OK","Error?"))</f>
        <v>Error?</v>
      </c>
    </row>
    <row r="5120" spans="1:4" x14ac:dyDescent="0.2">
      <c r="A5120" s="55">
        <v>5059</v>
      </c>
      <c r="B5120" s="1232">
        <f>'Revenues 9-14'!C108</f>
        <v>11376</v>
      </c>
      <c r="C5120" s="14" t="s">
        <v>672</v>
      </c>
      <c r="D5120" s="14" t="str">
        <f t="shared" si="79"/>
        <v>Error?</v>
      </c>
    </row>
    <row r="5121" spans="1:4" x14ac:dyDescent="0.2">
      <c r="A5121" s="55">
        <v>5060</v>
      </c>
      <c r="B5121" s="1232">
        <f>'Revenues 9-14'!C109</f>
        <v>606328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3220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3220</v>
      </c>
      <c r="C5125" s="14" t="s">
        <v>672</v>
      </c>
      <c r="D5125" s="14" t="str">
        <f t="shared" si="79"/>
        <v>Error?</v>
      </c>
    </row>
    <row r="5126" spans="1:4" x14ac:dyDescent="0.2">
      <c r="A5126" s="55">
        <v>5065</v>
      </c>
      <c r="B5126" s="1232">
        <f>'Revenues 9-14'!C117</f>
        <v>64670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64670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15166</v>
      </c>
      <c r="D5134" s="14" t="str">
        <f t="shared" si="79"/>
        <v>Error?</v>
      </c>
    </row>
    <row r="5135" spans="1:4" x14ac:dyDescent="0.2">
      <c r="A5135" s="55">
        <v>5074</v>
      </c>
      <c r="B5135" s="1232">
        <f>'Revenues 9-14'!C126</f>
        <v>8668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23834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23872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88542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9651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9651</v>
      </c>
      <c r="C5246" s="14" t="s">
        <v>672</v>
      </c>
      <c r="D5246" s="14" t="str">
        <f t="shared" si="80"/>
        <v>Error?</v>
      </c>
    </row>
    <row r="5247" spans="1:4" x14ac:dyDescent="0.2">
      <c r="A5247" s="55">
        <v>5186</v>
      </c>
      <c r="B5247" s="1232">
        <f>'Revenues 9-14'!C203</f>
        <v>26344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26344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54708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54708</v>
      </c>
      <c r="C5326" s="14" t="s">
        <v>672</v>
      </c>
      <c r="D5326" s="14" t="str">
        <f t="shared" si="82"/>
        <v>Error?</v>
      </c>
    </row>
    <row r="5327" spans="1:4" x14ac:dyDescent="0.2">
      <c r="A5327" s="55">
        <v>5266</v>
      </c>
      <c r="B5327" s="1232">
        <f>'Revenues 9-14'!C275</f>
        <v>752798</v>
      </c>
      <c r="C5327" s="14" t="s">
        <v>672</v>
      </c>
      <c r="D5327" s="14" t="str">
        <f t="shared" si="82"/>
        <v>Error?</v>
      </c>
    </row>
    <row r="5328" spans="1:4" x14ac:dyDescent="0.2">
      <c r="A5328" s="55">
        <v>5267</v>
      </c>
      <c r="B5328" s="1232">
        <f>'Revenues 9-14'!D5</f>
        <v>112383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112383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21396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21396</v>
      </c>
      <c r="C5339" s="14" t="s">
        <v>672</v>
      </c>
      <c r="D5339" s="14" t="str">
        <f t="shared" si="82"/>
        <v>Error?</v>
      </c>
    </row>
    <row r="5340" spans="1:4" x14ac:dyDescent="0.2">
      <c r="A5340" s="55">
        <v>5279</v>
      </c>
      <c r="B5340" s="1232">
        <f>'Revenues 9-14'!D65</f>
        <v>336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336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134115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134115</v>
      </c>
      <c r="C5508" s="14" t="s">
        <v>672</v>
      </c>
      <c r="D5508" s="14" t="str">
        <f t="shared" si="85"/>
        <v>Error?</v>
      </c>
    </row>
    <row r="5509" spans="1:4" x14ac:dyDescent="0.2">
      <c r="A5509" s="55">
        <v>5448</v>
      </c>
      <c r="B5509" s="1232">
        <f>'Revenues 9-14'!E5</f>
        <v>65161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65161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65177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65177</v>
      </c>
      <c r="C5552" s="14" t="s">
        <v>672</v>
      </c>
      <c r="D5552" s="14" t="str">
        <f t="shared" si="85"/>
        <v>Error?</v>
      </c>
    </row>
    <row r="5553" spans="1:4" x14ac:dyDescent="0.2">
      <c r="A5553" s="55">
        <v>5492</v>
      </c>
      <c r="B5553" s="1232">
        <f>'Revenues 9-14'!F5</f>
        <v>33715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33715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33797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45963</v>
      </c>
      <c r="D5615" s="14" t="str">
        <f t="shared" si="86"/>
        <v>Error?</v>
      </c>
    </row>
    <row r="5616" spans="1:4" x14ac:dyDescent="0.2">
      <c r="A5616" s="83">
        <v>5555</v>
      </c>
      <c r="D5616" s="14" t="str">
        <f t="shared" si="86"/>
        <v>OK</v>
      </c>
    </row>
    <row r="5617" spans="1:4" x14ac:dyDescent="0.2">
      <c r="A5617" s="55">
        <v>5556</v>
      </c>
      <c r="B5617" s="1232">
        <f>'Revenues 9-14'!F152</f>
        <v>130</v>
      </c>
      <c r="D5617" s="14" t="str">
        <f t="shared" si="86"/>
        <v>Error?</v>
      </c>
    </row>
    <row r="5618" spans="1:4" x14ac:dyDescent="0.2">
      <c r="A5618" s="55">
        <v>5557</v>
      </c>
      <c r="B5618" s="1232">
        <f>'Revenues 9-14'!F154</f>
        <v>46093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46093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46093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79890</v>
      </c>
      <c r="C5720" s="14" t="s">
        <v>672</v>
      </c>
      <c r="D5720" s="14" t="str">
        <f t="shared" si="88"/>
        <v>Error?</v>
      </c>
    </row>
    <row r="5721" spans="1:4" x14ac:dyDescent="0.2">
      <c r="A5721" s="55">
        <v>5660</v>
      </c>
      <c r="B5721" s="1232">
        <f>'Revenues 9-14'!G5</f>
        <v>12360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11191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23551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40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23591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14048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14048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98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14146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14049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14049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248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248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14297</v>
      </c>
      <c r="C6023" s="14" t="s">
        <v>672</v>
      </c>
      <c r="D6023" s="14" t="str">
        <f t="shared" si="93"/>
        <v>Error?</v>
      </c>
    </row>
    <row r="6024" spans="1:5" x14ac:dyDescent="0.2">
      <c r="A6024" s="55">
        <v>5963</v>
      </c>
      <c r="B6024" s="1232">
        <f>'Revenues 9-14'!G109</f>
        <v>23591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14146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14297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14997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3392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102.22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30353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30353</v>
      </c>
      <c r="D6215" s="14" t="str">
        <f t="shared" si="96"/>
        <v>Error?</v>
      </c>
      <c r="E6215" s="14" t="s">
        <v>209</v>
      </c>
    </row>
    <row r="6216" spans="1:5" x14ac:dyDescent="0.2">
      <c r="A6216">
        <v>6155</v>
      </c>
      <c r="B6216" s="1232">
        <f>'Assets-Liab 5-6'!J41</f>
        <v>30353</v>
      </c>
      <c r="D6216" s="14" t="str">
        <f t="shared" si="96"/>
        <v>Error?</v>
      </c>
      <c r="E6216" s="14" t="s">
        <v>209</v>
      </c>
    </row>
    <row r="6217" spans="1:5" x14ac:dyDescent="0.2">
      <c r="A6217">
        <v>6156</v>
      </c>
      <c r="B6217" s="1232">
        <f>'Assets-Liab 5-6'!J4</f>
        <v>30353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29766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29766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29766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35163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35163</v>
      </c>
      <c r="D6229" s="14" t="str">
        <f t="shared" si="96"/>
        <v>Error?</v>
      </c>
      <c r="E6229" s="14" t="s">
        <v>209</v>
      </c>
    </row>
    <row r="6230" spans="1:5" x14ac:dyDescent="0.2">
      <c r="A6230">
        <v>6169</v>
      </c>
      <c r="B6230" s="1232">
        <f>'Acct Summary 7-8'!J20</f>
        <v>-5397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-5397</v>
      </c>
      <c r="D6263" s="14" t="str">
        <f t="shared" si="96"/>
        <v>Error?</v>
      </c>
      <c r="E6263" s="14" t="s">
        <v>209</v>
      </c>
    </row>
    <row r="6264" spans="1:5" x14ac:dyDescent="0.2">
      <c r="A6264">
        <v>6203</v>
      </c>
      <c r="B6264" s="1232">
        <f>'Acct Summary 7-8'!J79</f>
        <v>35750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30353</v>
      </c>
      <c r="D6266" s="14" t="str">
        <f t="shared" si="96"/>
        <v>Error?</v>
      </c>
      <c r="E6266" s="14" t="s">
        <v>209</v>
      </c>
    </row>
    <row r="6267" spans="1:5" x14ac:dyDescent="0.2">
      <c r="A6267">
        <v>6206</v>
      </c>
      <c r="B6267" s="1232">
        <f>'Acct Summary 7-8'!C82</f>
        <v>-69311</v>
      </c>
      <c r="D6267" s="14" t="str">
        <f t="shared" si="96"/>
        <v>Error?</v>
      </c>
      <c r="E6267" s="14" t="s">
        <v>209</v>
      </c>
    </row>
    <row r="6268" spans="1:5" x14ac:dyDescent="0.2">
      <c r="A6268">
        <v>6207</v>
      </c>
      <c r="B6268" s="1232">
        <f>'Acct Summary 7-8'!D82</f>
        <v>39456</v>
      </c>
      <c r="D6268" s="14" t="str">
        <f t="shared" si="96"/>
        <v>Error?</v>
      </c>
      <c r="E6268" s="14" t="s">
        <v>209</v>
      </c>
    </row>
    <row r="6269" spans="1:5" x14ac:dyDescent="0.2">
      <c r="A6269">
        <v>6208</v>
      </c>
      <c r="B6269" s="1232">
        <f>'Acct Summary 7-8'!E82</f>
        <v>-2623</v>
      </c>
      <c r="D6269" s="14" t="str">
        <f t="shared" si="96"/>
        <v>Error?</v>
      </c>
      <c r="E6269" s="14" t="s">
        <v>209</v>
      </c>
    </row>
    <row r="6270" spans="1:5" x14ac:dyDescent="0.2">
      <c r="A6270">
        <v>6209</v>
      </c>
      <c r="B6270" s="1232">
        <f>'Acct Summary 7-8'!F82</f>
        <v>-13311</v>
      </c>
      <c r="D6270" s="14" t="str">
        <f t="shared" si="96"/>
        <v>Error?</v>
      </c>
      <c r="E6270" s="14" t="s">
        <v>209</v>
      </c>
    </row>
    <row r="6271" spans="1:5" x14ac:dyDescent="0.2">
      <c r="A6271">
        <v>6210</v>
      </c>
      <c r="B6271" s="1232">
        <f>'Acct Summary 7-8'!G82</f>
        <v>856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14146</v>
      </c>
      <c r="D6273" s="14" t="str">
        <f t="shared" si="97"/>
        <v>Error?</v>
      </c>
      <c r="E6273" s="14" t="s">
        <v>209</v>
      </c>
    </row>
    <row r="6274" spans="1:5" x14ac:dyDescent="0.2">
      <c r="A6274">
        <v>6213</v>
      </c>
      <c r="B6274" s="1232">
        <f>'Acct Summary 7-8'!J82</f>
        <v>-5397</v>
      </c>
      <c r="D6274" s="14" t="str">
        <f t="shared" si="97"/>
        <v>Error?</v>
      </c>
      <c r="E6274" s="14" t="s">
        <v>209</v>
      </c>
    </row>
    <row r="6275" spans="1:5" x14ac:dyDescent="0.2">
      <c r="A6275">
        <v>6214</v>
      </c>
      <c r="B6275" s="1232">
        <f>'Acct Summary 7-8'!K82</f>
        <v>1483</v>
      </c>
      <c r="D6275" s="14" t="str">
        <f t="shared" si="97"/>
        <v>Error?</v>
      </c>
      <c r="E6275" s="14" t="s">
        <v>209</v>
      </c>
    </row>
    <row r="6276" spans="1:5" x14ac:dyDescent="0.2">
      <c r="A6276">
        <v>6215</v>
      </c>
      <c r="B6276" s="1232">
        <f>'Acct Summary 7-8'!C83</f>
        <v>-0.43790395440961843</v>
      </c>
      <c r="D6276" s="14" t="str">
        <f t="shared" si="97"/>
        <v>Error?</v>
      </c>
      <c r="E6276" s="14" t="s">
        <v>209</v>
      </c>
    </row>
    <row r="6277" spans="1:5" x14ac:dyDescent="0.2">
      <c r="A6277">
        <v>6216</v>
      </c>
      <c r="B6277" s="1232">
        <f>'Acct Summary 7-8'!D83</f>
        <v>9.1280297789941497E-2</v>
      </c>
      <c r="D6277" s="14" t="str">
        <f t="shared" si="97"/>
        <v>Error?</v>
      </c>
      <c r="E6277" s="14" t="s">
        <v>209</v>
      </c>
    </row>
    <row r="6278" spans="1:5" x14ac:dyDescent="0.2">
      <c r="A6278">
        <v>6217</v>
      </c>
      <c r="B6278" s="1232">
        <f>'Acct Summary 7-8'!E83</f>
        <v>-7.2245021621174979E-2</v>
      </c>
      <c r="D6278" s="14" t="str">
        <f t="shared" si="97"/>
        <v>Error?</v>
      </c>
      <c r="E6278" s="14" t="s">
        <v>209</v>
      </c>
    </row>
    <row r="6279" spans="1:5" x14ac:dyDescent="0.2">
      <c r="A6279">
        <v>6218</v>
      </c>
      <c r="B6279" s="1232">
        <f>'Acct Summary 7-8'!F83</f>
        <v>-0.35793804453049372</v>
      </c>
      <c r="D6279" s="14" t="str">
        <f t="shared" si="97"/>
        <v>Error?</v>
      </c>
      <c r="E6279" s="14" t="s">
        <v>209</v>
      </c>
    </row>
    <row r="6280" spans="1:5" x14ac:dyDescent="0.2">
      <c r="A6280">
        <v>6219</v>
      </c>
      <c r="B6280" s="1232">
        <f>'Acct Summary 7-8'!G83</f>
        <v>1.3824066148802506E-2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0.18007306796338965</v>
      </c>
      <c r="D6282" s="14" t="str">
        <f t="shared" si="97"/>
        <v>Error?</v>
      </c>
      <c r="E6282" s="14" t="s">
        <v>209</v>
      </c>
    </row>
    <row r="6283" spans="1:5" x14ac:dyDescent="0.2">
      <c r="A6283">
        <v>6222</v>
      </c>
      <c r="B6283" s="1232">
        <f>'Acct Summary 7-8'!J83</f>
        <v>-0.17780779494613383</v>
      </c>
      <c r="D6283" s="14" t="str">
        <f t="shared" si="97"/>
        <v>Error?</v>
      </c>
      <c r="E6283" s="14" t="s">
        <v>209</v>
      </c>
    </row>
    <row r="6284" spans="1:5" x14ac:dyDescent="0.2">
      <c r="A6284">
        <v>6223</v>
      </c>
      <c r="B6284" s="1232">
        <f>'Acct Summary 7-8'!K83</f>
        <v>1.7185236688104757E-2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29766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29766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29766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2656</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2656</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634</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634</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634</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3290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2000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633</v>
      </c>
      <c r="D7032" s="14" t="str">
        <f t="shared" si="108"/>
        <v>Error?</v>
      </c>
    </row>
    <row r="7033" spans="1:4" x14ac:dyDescent="0.2">
      <c r="A7033">
        <v>6972</v>
      </c>
      <c r="B7033" s="1232">
        <f>'Expenditures 15-22'!I127</f>
        <v>2633</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2633</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35163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2633</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29766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7414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7414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10003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10003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11000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4785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15785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1961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1961</v>
      </c>
      <c r="D7198" s="14" t="str">
        <f t="shared" si="111"/>
        <v>Error?</v>
      </c>
    </row>
    <row r="7199" spans="1:4" x14ac:dyDescent="0.2">
      <c r="A7199">
        <v>7138</v>
      </c>
      <c r="B7199" s="1232">
        <f>'Expenditures 15-22'!C323</f>
        <v>11000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24163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35163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11000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24163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35163</v>
      </c>
      <c r="D7224" s="14" t="str">
        <f t="shared" si="111"/>
        <v>Error?</v>
      </c>
    </row>
    <row r="7225" spans="1:4" x14ac:dyDescent="0.2">
      <c r="A7225">
        <v>7164</v>
      </c>
      <c r="B7225" s="1232">
        <f>'Expenditures 15-22'!K332</f>
        <v>-5397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2657</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2657</v>
      </c>
      <c r="D7618" s="14" t="str">
        <f t="shared" si="124"/>
        <v>Error?</v>
      </c>
      <c r="E7618" s="14" t="s">
        <v>20</v>
      </c>
    </row>
    <row r="7619" spans="1:5" x14ac:dyDescent="0.2">
      <c r="A7619">
        <f t="shared" si="123"/>
        <v>7558</v>
      </c>
      <c r="B7619" s="1232">
        <f>'Cap Outlay Deprec 27'!H14</f>
        <v>2657</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2657</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5923</v>
      </c>
      <c r="D7624" s="14" t="str">
        <f t="shared" si="124"/>
        <v>Error?</v>
      </c>
      <c r="E7624" s="14" t="s">
        <v>20</v>
      </c>
    </row>
    <row r="7625" spans="1:5" x14ac:dyDescent="0.2">
      <c r="A7625">
        <f t="shared" si="123"/>
        <v>7564</v>
      </c>
      <c r="B7625" s="1232">
        <f>'Cap Outlay Deprec 27'!I17</f>
        <v>592.29999999999995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48079.3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15166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t="str">
        <f>'Expenditures 15-22'!E6</f>
        <v xml:space="preserve"> </v>
      </c>
      <c r="D7762" s="14" t="e">
        <f t="shared" si="127"/>
        <v>#VALUE!</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2016-08-19T17:59:57Z</cp:lastPrinted>
  <dcterms:created xsi:type="dcterms:W3CDTF">2003-10-29T19:06:34Z</dcterms:created>
  <dcterms:modified xsi:type="dcterms:W3CDTF">2016-10-17T14:08:05Z</dcterms:modified>
</cp:coreProperties>
</file>